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П ПМР" sheetId="1" r:id="rId1"/>
  </sheets>
  <calcPr calcId="124519"/>
</workbook>
</file>

<file path=xl/calcChain.xml><?xml version="1.0" encoding="utf-8"?>
<calcChain xmlns="http://schemas.openxmlformats.org/spreadsheetml/2006/main">
  <c r="S124" i="1"/>
  <c r="M88"/>
  <c r="L88"/>
  <c r="K88"/>
  <c r="J88"/>
  <c r="I88"/>
  <c r="H88"/>
  <c r="G88"/>
  <c r="F88"/>
  <c r="E88"/>
  <c r="D88"/>
  <c r="K62"/>
  <c r="D18"/>
  <c r="E18"/>
  <c r="L13"/>
  <c r="K13"/>
  <c r="J13"/>
  <c r="I13"/>
  <c r="H13"/>
  <c r="G13"/>
  <c r="F13"/>
  <c r="M13"/>
  <c r="S113"/>
  <c r="E113"/>
  <c r="D113"/>
  <c r="S112"/>
  <c r="S111"/>
  <c r="E111"/>
  <c r="E110" s="1"/>
  <c r="D111"/>
  <c r="S110"/>
  <c r="M110"/>
  <c r="L110"/>
  <c r="K110"/>
  <c r="J110"/>
  <c r="I110"/>
  <c r="H110"/>
  <c r="G110"/>
  <c r="F110"/>
  <c r="D110"/>
  <c r="O111" l="1"/>
  <c r="O110"/>
  <c r="E90" l="1"/>
  <c r="E91"/>
  <c r="E94"/>
  <c r="E95"/>
  <c r="E96"/>
  <c r="E97"/>
  <c r="E98"/>
  <c r="E101"/>
  <c r="E102"/>
  <c r="E103"/>
  <c r="E105"/>
  <c r="E106"/>
  <c r="E109"/>
  <c r="M108"/>
  <c r="E108" s="1"/>
  <c r="E107" s="1"/>
  <c r="L126" l="1"/>
  <c r="K126"/>
  <c r="J126"/>
  <c r="I126"/>
  <c r="H126"/>
  <c r="G126"/>
  <c r="F126"/>
  <c r="M126"/>
  <c r="K129"/>
  <c r="E57"/>
  <c r="E54"/>
  <c r="E53"/>
  <c r="D57"/>
  <c r="D55"/>
  <c r="D54"/>
  <c r="D53"/>
  <c r="K125" l="1"/>
  <c r="S34"/>
  <c r="J29"/>
  <c r="K47"/>
  <c r="J47"/>
  <c r="I47"/>
  <c r="H47"/>
  <c r="G47"/>
  <c r="F47"/>
  <c r="M47"/>
  <c r="E48"/>
  <c r="D48"/>
  <c r="E49"/>
  <c r="D49"/>
  <c r="E50"/>
  <c r="D50"/>
  <c r="L41"/>
  <c r="K41"/>
  <c r="J41"/>
  <c r="I41"/>
  <c r="H41"/>
  <c r="G41"/>
  <c r="F41"/>
  <c r="M41"/>
  <c r="E46"/>
  <c r="D46"/>
  <c r="E45"/>
  <c r="D45"/>
  <c r="E44"/>
  <c r="D44"/>
  <c r="E43"/>
  <c r="D43"/>
  <c r="E42"/>
  <c r="D42"/>
  <c r="D41" s="1"/>
  <c r="E51"/>
  <c r="D51"/>
  <c r="E37"/>
  <c r="D37"/>
  <c r="L29"/>
  <c r="K29"/>
  <c r="I29"/>
  <c r="H29"/>
  <c r="G29"/>
  <c r="F29"/>
  <c r="M29"/>
  <c r="E34"/>
  <c r="D34"/>
  <c r="L20"/>
  <c r="K20"/>
  <c r="J20"/>
  <c r="I20"/>
  <c r="H20"/>
  <c r="G20"/>
  <c r="F20"/>
  <c r="M20"/>
  <c r="I71"/>
  <c r="H71"/>
  <c r="G71"/>
  <c r="F71"/>
  <c r="M71"/>
  <c r="L71"/>
  <c r="K71"/>
  <c r="J71"/>
  <c r="S85"/>
  <c r="E124"/>
  <c r="E123" s="1"/>
  <c r="D124"/>
  <c r="D123" s="1"/>
  <c r="S123"/>
  <c r="M123"/>
  <c r="L123"/>
  <c r="K123"/>
  <c r="J123"/>
  <c r="I123"/>
  <c r="H123"/>
  <c r="G123"/>
  <c r="F123"/>
  <c r="S137"/>
  <c r="M77"/>
  <c r="L77"/>
  <c r="K77"/>
  <c r="J77"/>
  <c r="I77"/>
  <c r="H77"/>
  <c r="G77"/>
  <c r="F153"/>
  <c r="G153"/>
  <c r="H153"/>
  <c r="I153"/>
  <c r="J153"/>
  <c r="K153"/>
  <c r="L153"/>
  <c r="M153"/>
  <c r="S133"/>
  <c r="S132"/>
  <c r="E134"/>
  <c r="L131"/>
  <c r="K131"/>
  <c r="J131"/>
  <c r="I131"/>
  <c r="H131"/>
  <c r="G131"/>
  <c r="F131"/>
  <c r="D131" s="1"/>
  <c r="M131"/>
  <c r="E137"/>
  <c r="D137"/>
  <c r="S35"/>
  <c r="E35"/>
  <c r="D35"/>
  <c r="E22"/>
  <c r="S19"/>
  <c r="E19"/>
  <c r="D19"/>
  <c r="E14"/>
  <c r="D14"/>
  <c r="M69"/>
  <c r="L62"/>
  <c r="J62"/>
  <c r="I62"/>
  <c r="H62"/>
  <c r="G62"/>
  <c r="F62"/>
  <c r="M62"/>
  <c r="J58"/>
  <c r="S68"/>
  <c r="S67"/>
  <c r="D90"/>
  <c r="S87"/>
  <c r="S86"/>
  <c r="N86"/>
  <c r="O50" l="1"/>
  <c r="D47"/>
  <c r="E47"/>
  <c r="O44"/>
  <c r="O43"/>
  <c r="O42"/>
  <c r="E41"/>
  <c r="O41" s="1"/>
  <c r="O49"/>
  <c r="O48"/>
  <c r="O51"/>
  <c r="O46"/>
  <c r="O37"/>
  <c r="O34"/>
  <c r="O123"/>
  <c r="O124"/>
  <c r="O35"/>
  <c r="E131"/>
  <c r="O137"/>
  <c r="O19"/>
  <c r="M86"/>
  <c r="L86"/>
  <c r="K86"/>
  <c r="J86"/>
  <c r="I86"/>
  <c r="H86"/>
  <c r="G86"/>
  <c r="F86"/>
  <c r="D86" s="1"/>
  <c r="E87"/>
  <c r="D87"/>
  <c r="E30"/>
  <c r="D30"/>
  <c r="M147"/>
  <c r="L147"/>
  <c r="K147"/>
  <c r="J147"/>
  <c r="I147"/>
  <c r="H147"/>
  <c r="G147"/>
  <c r="F147"/>
  <c r="S155"/>
  <c r="E155"/>
  <c r="D155"/>
  <c r="D148"/>
  <c r="E146"/>
  <c r="D146"/>
  <c r="E145"/>
  <c r="D145"/>
  <c r="E142"/>
  <c r="D142"/>
  <c r="E141"/>
  <c r="D141"/>
  <c r="E140"/>
  <c r="D140"/>
  <c r="S135"/>
  <c r="E135"/>
  <c r="D135"/>
  <c r="S126"/>
  <c r="E118"/>
  <c r="D118"/>
  <c r="S118"/>
  <c r="S117"/>
  <c r="E117"/>
  <c r="D117"/>
  <c r="S116"/>
  <c r="E116"/>
  <c r="D116"/>
  <c r="S115"/>
  <c r="E115"/>
  <c r="D115"/>
  <c r="E72"/>
  <c r="D72"/>
  <c r="S59"/>
  <c r="K58"/>
  <c r="F82"/>
  <c r="G82"/>
  <c r="H82"/>
  <c r="I82"/>
  <c r="I76" s="1"/>
  <c r="J82"/>
  <c r="K82"/>
  <c r="K76" s="1"/>
  <c r="L82"/>
  <c r="M82"/>
  <c r="S152"/>
  <c r="D152"/>
  <c r="E152"/>
  <c r="F139"/>
  <c r="G139"/>
  <c r="H139"/>
  <c r="I139"/>
  <c r="J139"/>
  <c r="K139"/>
  <c r="L139"/>
  <c r="M139"/>
  <c r="F121"/>
  <c r="G121"/>
  <c r="H121"/>
  <c r="I121"/>
  <c r="J121"/>
  <c r="K121"/>
  <c r="L121"/>
  <c r="M121"/>
  <c r="F119"/>
  <c r="F114" s="1"/>
  <c r="G119"/>
  <c r="G114" s="1"/>
  <c r="H119"/>
  <c r="H114" s="1"/>
  <c r="I119"/>
  <c r="I114" s="1"/>
  <c r="J119"/>
  <c r="J114" s="1"/>
  <c r="K119"/>
  <c r="K114" s="1"/>
  <c r="L119"/>
  <c r="L114" s="1"/>
  <c r="M119"/>
  <c r="M114" s="1"/>
  <c r="F107"/>
  <c r="G107"/>
  <c r="H107"/>
  <c r="I107"/>
  <c r="J107"/>
  <c r="K107"/>
  <c r="L107"/>
  <c r="M107"/>
  <c r="F100"/>
  <c r="G100"/>
  <c r="H100"/>
  <c r="I100"/>
  <c r="J100"/>
  <c r="K100"/>
  <c r="L100"/>
  <c r="M100"/>
  <c r="F93"/>
  <c r="G93"/>
  <c r="H93"/>
  <c r="I93"/>
  <c r="J93"/>
  <c r="K93"/>
  <c r="L93"/>
  <c r="M93"/>
  <c r="F89"/>
  <c r="G89"/>
  <c r="H89"/>
  <c r="I89"/>
  <c r="J89"/>
  <c r="K89"/>
  <c r="L89"/>
  <c r="M89"/>
  <c r="F77"/>
  <c r="F76" s="1"/>
  <c r="H76"/>
  <c r="J76"/>
  <c r="L76"/>
  <c r="O47" l="1"/>
  <c r="O87"/>
  <c r="O72"/>
  <c r="M76"/>
  <c r="G76"/>
  <c r="D76"/>
  <c r="E77"/>
  <c r="O155"/>
  <c r="E86"/>
  <c r="O86" s="1"/>
  <c r="O152"/>
  <c r="E76" l="1"/>
  <c r="S74"/>
  <c r="D74"/>
  <c r="E74"/>
  <c r="F69"/>
  <c r="G69"/>
  <c r="H69"/>
  <c r="I69"/>
  <c r="J69"/>
  <c r="J52" s="1"/>
  <c r="K69"/>
  <c r="L69"/>
  <c r="F58"/>
  <c r="G58"/>
  <c r="H58"/>
  <c r="I58"/>
  <c r="L58"/>
  <c r="M58"/>
  <c r="F138"/>
  <c r="G138"/>
  <c r="H138"/>
  <c r="I138"/>
  <c r="J138"/>
  <c r="K138"/>
  <c r="L138"/>
  <c r="M138"/>
  <c r="M129"/>
  <c r="M125" s="1"/>
  <c r="F129"/>
  <c r="F125" s="1"/>
  <c r="G129"/>
  <c r="G125" s="1"/>
  <c r="I129"/>
  <c r="I125" s="1"/>
  <c r="L129"/>
  <c r="L125" s="1"/>
  <c r="H52" l="1"/>
  <c r="F52"/>
  <c r="M52"/>
  <c r="J129"/>
  <c r="J125" s="1"/>
  <c r="H129"/>
  <c r="H125" s="1"/>
  <c r="L52"/>
  <c r="K52"/>
  <c r="I52"/>
  <c r="G52"/>
  <c r="O74"/>
  <c r="D52" l="1"/>
  <c r="E52"/>
  <c r="M38"/>
  <c r="M12" s="1"/>
  <c r="M11" s="1"/>
  <c r="F38"/>
  <c r="F12" s="1"/>
  <c r="F11" s="1"/>
  <c r="G38"/>
  <c r="G12" s="1"/>
  <c r="G11" s="1"/>
  <c r="H38"/>
  <c r="H12" s="1"/>
  <c r="H11" s="1"/>
  <c r="I38"/>
  <c r="I12" s="1"/>
  <c r="I11" s="1"/>
  <c r="J38"/>
  <c r="J12" s="1"/>
  <c r="J11" s="1"/>
  <c r="K38"/>
  <c r="K12" s="1"/>
  <c r="K11" s="1"/>
  <c r="L38"/>
  <c r="L12" l="1"/>
  <c r="L11" s="1"/>
  <c r="S13"/>
  <c r="S14"/>
  <c r="S15"/>
  <c r="S16"/>
  <c r="S17"/>
  <c r="S18"/>
  <c r="S20"/>
  <c r="S21"/>
  <c r="S22"/>
  <c r="S23"/>
  <c r="S24"/>
  <c r="S25"/>
  <c r="S26"/>
  <c r="S27"/>
  <c r="S28"/>
  <c r="S29"/>
  <c r="S30"/>
  <c r="S31"/>
  <c r="S32"/>
  <c r="S33"/>
  <c r="S36"/>
  <c r="S37"/>
  <c r="S38"/>
  <c r="S39"/>
  <c r="S40"/>
  <c r="S58"/>
  <c r="S60"/>
  <c r="S61"/>
  <c r="S62"/>
  <c r="S63"/>
  <c r="S64"/>
  <c r="S65"/>
  <c r="S66"/>
  <c r="S69"/>
  <c r="S70"/>
  <c r="S76"/>
  <c r="S77"/>
  <c r="S78"/>
  <c r="S79"/>
  <c r="S81"/>
  <c r="S84"/>
  <c r="S88"/>
  <c r="S89"/>
  <c r="S90"/>
  <c r="S91"/>
  <c r="S93"/>
  <c r="S95"/>
  <c r="S96"/>
  <c r="S97"/>
  <c r="S98"/>
  <c r="S99"/>
  <c r="S100"/>
  <c r="S101"/>
  <c r="S102"/>
  <c r="S105"/>
  <c r="S106"/>
  <c r="S107"/>
  <c r="S108"/>
  <c r="S109"/>
  <c r="S114"/>
  <c r="S119"/>
  <c r="S120"/>
  <c r="S121"/>
  <c r="S122"/>
  <c r="S125"/>
  <c r="S127"/>
  <c r="S129"/>
  <c r="S130"/>
  <c r="S131"/>
  <c r="S134"/>
  <c r="S136"/>
  <c r="S147"/>
  <c r="S150"/>
  <c r="S153"/>
  <c r="S154"/>
  <c r="S12"/>
  <c r="D28"/>
  <c r="E28"/>
  <c r="D15"/>
  <c r="E15"/>
  <c r="D16"/>
  <c r="E16"/>
  <c r="D17"/>
  <c r="E17"/>
  <c r="E13" s="1"/>
  <c r="D21"/>
  <c r="E21"/>
  <c r="D22"/>
  <c r="D23"/>
  <c r="E23"/>
  <c r="D24"/>
  <c r="E24"/>
  <c r="D25"/>
  <c r="E25"/>
  <c r="D26"/>
  <c r="E26"/>
  <c r="D27"/>
  <c r="E27"/>
  <c r="D31"/>
  <c r="E31"/>
  <c r="D32"/>
  <c r="E32"/>
  <c r="D33"/>
  <c r="E33"/>
  <c r="D36"/>
  <c r="E36"/>
  <c r="D39"/>
  <c r="E39"/>
  <c r="D40"/>
  <c r="E40"/>
  <c r="D60"/>
  <c r="E60"/>
  <c r="D61"/>
  <c r="E61"/>
  <c r="D63"/>
  <c r="E63"/>
  <c r="D64"/>
  <c r="E64"/>
  <c r="D65"/>
  <c r="E65"/>
  <c r="D66"/>
  <c r="E66"/>
  <c r="D67"/>
  <c r="E67"/>
  <c r="D68"/>
  <c r="E68"/>
  <c r="E62" s="1"/>
  <c r="D70"/>
  <c r="D69" s="1"/>
  <c r="E70"/>
  <c r="E69" s="1"/>
  <c r="D73"/>
  <c r="E73"/>
  <c r="D75"/>
  <c r="E75"/>
  <c r="D78"/>
  <c r="E78"/>
  <c r="D79"/>
  <c r="E79"/>
  <c r="D80"/>
  <c r="E80"/>
  <c r="D81"/>
  <c r="E81"/>
  <c r="D83"/>
  <c r="E83"/>
  <c r="D84"/>
  <c r="E84"/>
  <c r="D85"/>
  <c r="E85"/>
  <c r="D91"/>
  <c r="O91" s="1"/>
  <c r="D92"/>
  <c r="E92"/>
  <c r="E89" s="1"/>
  <c r="D94"/>
  <c r="D95"/>
  <c r="D96"/>
  <c r="D97"/>
  <c r="D98"/>
  <c r="D99"/>
  <c r="E99"/>
  <c r="E93" s="1"/>
  <c r="D101"/>
  <c r="D102"/>
  <c r="D103"/>
  <c r="D104"/>
  <c r="E104"/>
  <c r="E100" s="1"/>
  <c r="D105"/>
  <c r="D106"/>
  <c r="D108"/>
  <c r="D109"/>
  <c r="D120"/>
  <c r="D119" s="1"/>
  <c r="E120"/>
  <c r="E119" s="1"/>
  <c r="D122"/>
  <c r="D121" s="1"/>
  <c r="E122"/>
  <c r="D127"/>
  <c r="E127"/>
  <c r="D128"/>
  <c r="E128"/>
  <c r="D130"/>
  <c r="D129" s="1"/>
  <c r="E130"/>
  <c r="E129" s="1"/>
  <c r="D134"/>
  <c r="D136"/>
  <c r="E136"/>
  <c r="D143"/>
  <c r="E143"/>
  <c r="D144"/>
  <c r="E144"/>
  <c r="D149"/>
  <c r="E149"/>
  <c r="D150"/>
  <c r="E150"/>
  <c r="D151"/>
  <c r="E151"/>
  <c r="D154"/>
  <c r="D153" s="1"/>
  <c r="E154"/>
  <c r="E153" s="1"/>
  <c r="E126" l="1"/>
  <c r="E125" s="1"/>
  <c r="D126"/>
  <c r="D125" s="1"/>
  <c r="D13"/>
  <c r="E20"/>
  <c r="D114"/>
  <c r="O85"/>
  <c r="E71"/>
  <c r="E29"/>
  <c r="D71"/>
  <c r="D29"/>
  <c r="D20"/>
  <c r="D139"/>
  <c r="E139"/>
  <c r="O143"/>
  <c r="E147"/>
  <c r="D147"/>
  <c r="O68"/>
  <c r="O67"/>
  <c r="O24"/>
  <c r="O17"/>
  <c r="O28"/>
  <c r="D82"/>
  <c r="D77"/>
  <c r="O77" s="1"/>
  <c r="D58"/>
  <c r="O39"/>
  <c r="E82"/>
  <c r="E58"/>
  <c r="O14"/>
  <c r="O154"/>
  <c r="O144"/>
  <c r="O149"/>
  <c r="O134"/>
  <c r="O136"/>
  <c r="O130"/>
  <c r="O129"/>
  <c r="O127"/>
  <c r="O128"/>
  <c r="O119"/>
  <c r="O120"/>
  <c r="O122"/>
  <c r="E121"/>
  <c r="E114" s="1"/>
  <c r="O109"/>
  <c r="O108"/>
  <c r="D107"/>
  <c r="D100"/>
  <c r="O106"/>
  <c r="O102"/>
  <c r="O101"/>
  <c r="O98"/>
  <c r="D93"/>
  <c r="D89"/>
  <c r="D62"/>
  <c r="O96"/>
  <c r="O95"/>
  <c r="O94"/>
  <c r="O90"/>
  <c r="O79"/>
  <c r="O75"/>
  <c r="O73"/>
  <c r="O70"/>
  <c r="O69"/>
  <c r="O64"/>
  <c r="O61"/>
  <c r="O60"/>
  <c r="E38"/>
  <c r="D38"/>
  <c r="O40"/>
  <c r="O38"/>
  <c r="O36"/>
  <c r="O32"/>
  <c r="O31"/>
  <c r="O30"/>
  <c r="O27"/>
  <c r="O26"/>
  <c r="O25"/>
  <c r="O23"/>
  <c r="O22"/>
  <c r="O21"/>
  <c r="O18"/>
  <c r="O16"/>
  <c r="O15"/>
  <c r="D12" l="1"/>
  <c r="E12"/>
  <c r="E11" s="1"/>
  <c r="O29"/>
  <c r="O125"/>
  <c r="O139"/>
  <c r="O82"/>
  <c r="O58"/>
  <c r="O76"/>
  <c r="O100"/>
  <c r="O131"/>
  <c r="O126"/>
  <c r="E138"/>
  <c r="O147"/>
  <c r="O13"/>
  <c r="O114"/>
  <c r="O121"/>
  <c r="O107"/>
  <c r="O93"/>
  <c r="O89"/>
  <c r="O71"/>
  <c r="O52"/>
  <c r="O62"/>
  <c r="O88" l="1"/>
  <c r="O153"/>
  <c r="D138"/>
  <c r="D11" s="1"/>
  <c r="O11" s="1"/>
  <c r="O138" l="1"/>
  <c r="O20"/>
  <c r="O12" l="1"/>
</calcChain>
</file>

<file path=xl/sharedStrings.xml><?xml version="1.0" encoding="utf-8"?>
<sst xmlns="http://schemas.openxmlformats.org/spreadsheetml/2006/main" count="616" uniqueCount="430">
  <si>
    <t>Отчет</t>
  </si>
  <si>
    <t>№ п/п</t>
  </si>
  <si>
    <t xml:space="preserve">Наименование  программных мероприятий </t>
  </si>
  <si>
    <t>Срок реализации программы</t>
  </si>
  <si>
    <t>Объемы финансирования, тыс. рублей</t>
  </si>
  <si>
    <t>Уровень освоения финансовых средств (%)</t>
  </si>
  <si>
    <t xml:space="preserve">Наименование целевых показателей (индикаторов) определяющих результативность реализации мероприятий </t>
  </si>
  <si>
    <t>Планируемые  значения целевых показателей</t>
  </si>
  <si>
    <t>Фактически достигнутые значения целевых показателей</t>
  </si>
  <si>
    <t>Уровень достижения, (%)</t>
  </si>
  <si>
    <t>всего</t>
  </si>
  <si>
    <t>в том числе по источникам       финансирования</t>
  </si>
  <si>
    <t>федеральный      бюджет</t>
  </si>
  <si>
    <t>областной бюджет</t>
  </si>
  <si>
    <t>местные бюджеты</t>
  </si>
  <si>
    <t>внебюджетные источники</t>
  </si>
  <si>
    <t>факт</t>
  </si>
  <si>
    <t>план</t>
  </si>
  <si>
    <t>МП "Развитие образования"</t>
  </si>
  <si>
    <t>МП "Социальная поддержка граждан"</t>
  </si>
  <si>
    <t>1.</t>
  </si>
  <si>
    <t>1.1.</t>
  </si>
  <si>
    <t>1.1.1.</t>
  </si>
  <si>
    <t>Обеспечение противопожарной безопасности</t>
  </si>
  <si>
    <t>Подпрограмма "Развитие общего образования"</t>
  </si>
  <si>
    <t>Создание условий для сохранения и укрепления здоровья детей (школьное молоко)</t>
  </si>
  <si>
    <t>Подпрограмма "Развитие дополнительного образования"</t>
  </si>
  <si>
    <t>Подпрограмма "Создание условий для организации отдыха и оздоровления детей"</t>
  </si>
  <si>
    <t>Подпрограмма "Обеспечение реализации муниципальной программы"</t>
  </si>
  <si>
    <t>Подпрограмма "Демографическое развитие Павловского муниципального района "</t>
  </si>
  <si>
    <t>Проведение мероприятий, направленных на воспитание у молодежи семейных ценностей</t>
  </si>
  <si>
    <t>Оказание социальной поддержки отдельным категориям граждан</t>
  </si>
  <si>
    <t>Реализация государственной политики в области охраны труда</t>
  </si>
  <si>
    <t>Подпрограмма "Профилактика социального сиротства на территории Павловского муниципального района "</t>
  </si>
  <si>
    <t>Проведение информационной кампании "Дети должны жить в семье"</t>
  </si>
  <si>
    <t>Проведение мероприятий для замещающих семей, детей, находящихся в трудной жизненной ситуации</t>
  </si>
  <si>
    <t>Подпрограмма "Повышение качества жизни пожилых людей"</t>
  </si>
  <si>
    <t xml:space="preserve">Оказание финансовой поддержки социально направленным общественным организациям </t>
  </si>
  <si>
    <t>Поздравление участников, инвалидов и ветеранов ВОВ с памятными датами</t>
  </si>
  <si>
    <t>Участие органов местного самоуправления в мероприятиях, посвященных памятным датам</t>
  </si>
  <si>
    <t>Материальное обеспечение муниципальных служащих, находящихся на заслуженном отдыхе</t>
  </si>
  <si>
    <t xml:space="preserve">Материальная поддержка заслуженных работников РФ </t>
  </si>
  <si>
    <t>Подпрограмма "Создание условий для обеспечения доступным жильем населения Павловского муниципального района "</t>
  </si>
  <si>
    <t>МП "Обеспечение общественного порядка и противодействие преступности"</t>
  </si>
  <si>
    <t>Профилактика терроризма и экстремизма</t>
  </si>
  <si>
    <t>Повышение правового сознания и предупреждение опасного поведения участников дорожного движения</t>
  </si>
  <si>
    <t>Подпрограмма "Развитие и модернизация защиты населения от угроз ЧС и пожаров"</t>
  </si>
  <si>
    <t>Обеспечение развития систем связи, оповещения, накопления и обработки информации</t>
  </si>
  <si>
    <t>Повышение готовности к ликвидации ЧС</t>
  </si>
  <si>
    <t>Подготовка населения к действиям в ЧС в мирное время</t>
  </si>
  <si>
    <t>Подпрограмма "Охрана окружающей среды"</t>
  </si>
  <si>
    <t>Берегоукрепление р.Дон в районе г. Павловска</t>
  </si>
  <si>
    <t xml:space="preserve">Санитарная очистка территории поселений  муниципального района </t>
  </si>
  <si>
    <t xml:space="preserve">Проведение конкурса "Лучшая организация и проведение работ по благоустройству и санитарной очистке населенных пунктов Павловского муниципального района </t>
  </si>
  <si>
    <t>Подпрограмма "Образование"</t>
  </si>
  <si>
    <t>Содержание МКОУ ДОД "Павловская ДШИ", "Павловская ДХШ", Воронцовская ДМШ", "Лосевская ДМШ"</t>
  </si>
  <si>
    <t>Сохранение и развитие системы художественного образования путем улучшения качества организации учебного процесса, участие в творческих мероприятиях различного уровня</t>
  </si>
  <si>
    <t>Подпрограмма "Искусство и наследие"</t>
  </si>
  <si>
    <t>Сохранение единого информационного пространства содействие нравственному развитию подрастающего поколения, повышение образовательного уровня и творческих способностей населения</t>
  </si>
  <si>
    <t>Комплектование библиотечного фонда и подписка на периодические издания</t>
  </si>
  <si>
    <t>Содержание МКУК "Павловский краеведческий музей"</t>
  </si>
  <si>
    <t>Подпрограмма "Развитие культуры"</t>
  </si>
  <si>
    <t>Содержание МКУК "Павловский районный Дом культуры"</t>
  </si>
  <si>
    <t>Обеспечение формирование единого культурного пространства, творческих возможностей и участия населения в культурной жизни</t>
  </si>
  <si>
    <t>Развитие кинообслуживания</t>
  </si>
  <si>
    <t>Подпрограмма "Молодежь"</t>
  </si>
  <si>
    <t>Гражданское образование и патриотическое воспитание молодежи, содействие формированию правовых, культурных и нравственных ценностей среди молодежи</t>
  </si>
  <si>
    <t>Развитие системы информирования молодежи о потенциальных возможностях саморазвития и мониторинга молодежной политики</t>
  </si>
  <si>
    <t>Финансовая поддержка СМСП и организаций, образующих инфраструктуру поддержки предпринимательства</t>
  </si>
  <si>
    <t>Содействие развитию и популяризации предпринимательской деятельности</t>
  </si>
  <si>
    <t>Финансовое обеспечение деятельности МКУ ПМР "Управление сельского хозяйства"</t>
  </si>
  <si>
    <t>Подпрограмма "Устойчивое развитие сельских территорий Павловского муниципального района на 2014-2020 годы"</t>
  </si>
  <si>
    <t>Улучшение жилищных условий граждан, проживающих  и работающих в сельской местности, в том числе молодых семей и молодых специалистов</t>
  </si>
  <si>
    <t>Регулирование деятельности в сфере имущественных и земельных отношений</t>
  </si>
  <si>
    <t>Распоряжение муниципальным имуществом и земельными участками</t>
  </si>
  <si>
    <t xml:space="preserve">Финансовое обеспечение  деятельности ОМС </t>
  </si>
  <si>
    <t>МП "Содействие развитию муниципальных образований и местного самоуправления"</t>
  </si>
  <si>
    <t>Ремонт и благоустройство военно-мемориальных объектов</t>
  </si>
  <si>
    <t>Подпрограмма "Управление муниципальными финансами"</t>
  </si>
  <si>
    <t xml:space="preserve">Управление резервным фондом администрации Павловского муниципального района и иными средствами на исполнение расходных обязательств Павловского муниципального района </t>
  </si>
  <si>
    <t>Выравнивание бюджетной обеспеченности муниципальных образований</t>
  </si>
  <si>
    <t>Поддержка мер по обеспечению сбалансированности местных бюджетов</t>
  </si>
  <si>
    <t>Софинансирование приоритетных социально значимых расходов местных бюджетов</t>
  </si>
  <si>
    <t>Содействие повышению качества управления муниципальными финансами</t>
  </si>
  <si>
    <t xml:space="preserve">Финансовое обеспечение деятельности органов местного самоуправления </t>
  </si>
  <si>
    <t xml:space="preserve">Финансовое обеспечение выполнения других расходных обязательств </t>
  </si>
  <si>
    <t>Доведение средней заработной платы педагогических работников МДОУ до средней заработной платы в сфере общего образования в муниципальном районе, руб.</t>
  </si>
  <si>
    <t>Доля лиц, сдавших ЕГЭ по русскому языку и математике, в общей численности выпускников, участвовавших в ЕГЭ по данным предметам, %</t>
  </si>
  <si>
    <t>Доля детей в возрасте от 3 до 7 лет, получающих дошкольную образовательную услугу в общей численности детей от 3 до 7 лет, %</t>
  </si>
  <si>
    <t>1.1.2</t>
  </si>
  <si>
    <t>1.1.3.</t>
  </si>
  <si>
    <t>1.1.4.</t>
  </si>
  <si>
    <t>1.1.5.</t>
  </si>
  <si>
    <t>1.2.</t>
  </si>
  <si>
    <t>1.2.1.</t>
  </si>
  <si>
    <t>1.2.2.</t>
  </si>
  <si>
    <t>1.2.3.</t>
  </si>
  <si>
    <t>1.2.4.</t>
  </si>
  <si>
    <t>1.2.5</t>
  </si>
  <si>
    <t>1.2.6.</t>
  </si>
  <si>
    <t>1.2.7.</t>
  </si>
  <si>
    <t>Доля учащихся, охваченных программой "Школьное молоко", %</t>
  </si>
  <si>
    <t>1.2.8.</t>
  </si>
  <si>
    <t>1.3.</t>
  </si>
  <si>
    <t>2.</t>
  </si>
  <si>
    <t>2.1.</t>
  </si>
  <si>
    <t>2.2.</t>
  </si>
  <si>
    <t>2.3.</t>
  </si>
  <si>
    <t>2.4.</t>
  </si>
  <si>
    <t>4.</t>
  </si>
  <si>
    <t>3.</t>
  </si>
  <si>
    <t>4.1.</t>
  </si>
  <si>
    <t>4.2.</t>
  </si>
  <si>
    <t>5.</t>
  </si>
  <si>
    <t>5.1.</t>
  </si>
  <si>
    <t>5.2.</t>
  </si>
  <si>
    <t>5.3.</t>
  </si>
  <si>
    <t>5.4.</t>
  </si>
  <si>
    <t>7.</t>
  </si>
  <si>
    <t>8.</t>
  </si>
  <si>
    <t>8.1.</t>
  </si>
  <si>
    <t>9.</t>
  </si>
  <si>
    <t>10.</t>
  </si>
  <si>
    <t>10.1.</t>
  </si>
  <si>
    <t>10.2.</t>
  </si>
  <si>
    <t>10.3.</t>
  </si>
  <si>
    <t>7.1.</t>
  </si>
  <si>
    <t>7.2.</t>
  </si>
  <si>
    <t>6.</t>
  </si>
  <si>
    <t>6.1.</t>
  </si>
  <si>
    <t>6.2.</t>
  </si>
  <si>
    <t>Число СМСП в расчете на 10 тыс. человек населения, ед.</t>
  </si>
  <si>
    <t>Доведение средней заработной платы педагогических работников дополнительного образования детей до 75% средней заработной платы в регионе, руб.</t>
  </si>
  <si>
    <t>1.3.1.</t>
  </si>
  <si>
    <t>1.3.2.</t>
  </si>
  <si>
    <t>1.3.3.</t>
  </si>
  <si>
    <t>1.3.4.</t>
  </si>
  <si>
    <t>1.3.5.</t>
  </si>
  <si>
    <t>1.4.</t>
  </si>
  <si>
    <t>1.5.</t>
  </si>
  <si>
    <t>1.6.</t>
  </si>
  <si>
    <t>1.6.1</t>
  </si>
  <si>
    <t>1.6.2</t>
  </si>
  <si>
    <t>Общий коэффициент миграционного прироста (убыли) населения</t>
  </si>
  <si>
    <t>Общий коэф-т рождаемости</t>
  </si>
  <si>
    <t xml:space="preserve">Общий коэф-т смертности    </t>
  </si>
  <si>
    <t>Увеличение доли детей, оставшихся без попечения родителей, устраиваемых на воспитание в семьи российских граждан, %</t>
  </si>
  <si>
    <t>Увеличение количества приемных, патронатных семей</t>
  </si>
  <si>
    <t>Кол-во мероприятий, направленных на организацию досуга и вовлечения пожилых людей в общественную жизнь, шт.</t>
  </si>
  <si>
    <t>2.2.1.</t>
  </si>
  <si>
    <t>2.2.2.</t>
  </si>
  <si>
    <t>2.1.1.</t>
  </si>
  <si>
    <t>2.1.2.</t>
  </si>
  <si>
    <t>2.1.3.</t>
  </si>
  <si>
    <t>2.3.1.</t>
  </si>
  <si>
    <t>2.3.2.</t>
  </si>
  <si>
    <t>2.3.3.</t>
  </si>
  <si>
    <t>2.3.4.</t>
  </si>
  <si>
    <t>2.3.5.</t>
  </si>
  <si>
    <t>2.3.6.</t>
  </si>
  <si>
    <t>Общий коэф-т естественного прироста (убыли) населения</t>
  </si>
  <si>
    <t>Снижение уровня детского неблагополучия по району, %</t>
  </si>
  <si>
    <t>Доля граждан пожилого возраста и инвалидов, охваченных социальными услугами, из числа выявленных граждан, нуждающихся в социальной поддержке,  %</t>
  </si>
  <si>
    <t>Кол-во участников, инвалидов и ветеранов ВОВ охваченных мероприятием, чел.</t>
  </si>
  <si>
    <t>Кол-во Почетных граждан, охваченных мероприятием, чел.</t>
  </si>
  <si>
    <t>Исполнение плановых значений расходов на материальное обеспечение, %</t>
  </si>
  <si>
    <t>Кол-во происшествий, зарегистрированных на территории  муниципального района, ед.</t>
  </si>
  <si>
    <t>Количество граждан, охваченных мероприятиями по обеспечению общественной безопасности и противодействия  преступности, чел.</t>
  </si>
  <si>
    <t xml:space="preserve">Количество ДТП с пострадавшими, ед.    </t>
  </si>
  <si>
    <t>Обеспечение общественной безопасности и противодействие преступности</t>
  </si>
  <si>
    <t>2.4.1.</t>
  </si>
  <si>
    <t>3.2</t>
  </si>
  <si>
    <t>Уровень исполнения плановых значений расходов на реализацию муниципальной программы, %</t>
  </si>
  <si>
    <t>Кол-во населенных пунктов в зонах риска оборудованных системами оповещения, ед.</t>
  </si>
  <si>
    <t>Кол-во населенных пунктов в зонах риска оборудованных системами оповещения, шт.</t>
  </si>
  <si>
    <t>Время реагирования аварийно-спасательной службы, мин.</t>
  </si>
  <si>
    <t>4.1.1.</t>
  </si>
  <si>
    <t>4.1.2.</t>
  </si>
  <si>
    <t>4.1.3.</t>
  </si>
  <si>
    <t>4.1.4.</t>
  </si>
  <si>
    <t>Кол-во созданных добровольных пожарных команд, шт.</t>
  </si>
  <si>
    <t>Кол-во новых средств индивидуальной защиты, ед.</t>
  </si>
  <si>
    <t>4.2.1.</t>
  </si>
  <si>
    <t>4.2.2.</t>
  </si>
  <si>
    <t>4.2.3.</t>
  </si>
  <si>
    <t>Кол-во домовладений, исключенных из зоны риска, ед.</t>
  </si>
  <si>
    <t>Удельный вес поселений, обеспечивших сбор и вывоз бытовых отходов и мусора, %</t>
  </si>
  <si>
    <t xml:space="preserve">Удельный вес поселений, принявших "Правила обращения с отходами производства и потребления", % </t>
  </si>
  <si>
    <t>5.1.1.</t>
  </si>
  <si>
    <t>5.1.2.</t>
  </si>
  <si>
    <t>5.1.3.</t>
  </si>
  <si>
    <t>Уровень охвата учащихся школ дополнительным образованием, %</t>
  </si>
  <si>
    <t>Доля обучающихся, принимаюющих участие в смотрах, конкурсах и других творческих мероприятих в общем числе обучающихся, %</t>
  </si>
  <si>
    <t xml:space="preserve">Освоение выделенных средств в полном объеме, % </t>
  </si>
  <si>
    <t>5.2.1.</t>
  </si>
  <si>
    <t>5.2.2.</t>
  </si>
  <si>
    <t>5.2.3.</t>
  </si>
  <si>
    <t>5.2.4.</t>
  </si>
  <si>
    <t>5.2.5.</t>
  </si>
  <si>
    <t>5.2.6.</t>
  </si>
  <si>
    <t>Кол-во выданных экземпляров библиотечного фонда, тыс.ед.</t>
  </si>
  <si>
    <t>Освоение в полном объеме выделенных средств, %</t>
  </si>
  <si>
    <t>Кол-во проведенных мероприятий (экскурсии, выставки, лекции), шт.</t>
  </si>
  <si>
    <t xml:space="preserve">Доля населения, участвующая в платных культурно-досуговых меропряитих, организаванных ОМС, % </t>
  </si>
  <si>
    <t>5.3.1.</t>
  </si>
  <si>
    <t>5.3.2.</t>
  </si>
  <si>
    <t>5.3.3.</t>
  </si>
  <si>
    <t>5.3.4.</t>
  </si>
  <si>
    <t>5.3.5</t>
  </si>
  <si>
    <t>5.3.6.</t>
  </si>
  <si>
    <t>Кол-во участников в культурно-досуговых формированиях, чел.</t>
  </si>
  <si>
    <t>5.4.1.</t>
  </si>
  <si>
    <t>5.4.2.</t>
  </si>
  <si>
    <t xml:space="preserve">Удельный вес молодых людей, осведомленных о потенциальных возможностях проявления социальной инициативы в общественной и общественно-политической жизни, % </t>
  </si>
  <si>
    <t xml:space="preserve">Число СМСП, получивших услуги консультационного характера, ед. </t>
  </si>
  <si>
    <t>Индекс производства продукции сельского хозяйства в хозяйствах всех категорий, %</t>
  </si>
  <si>
    <t>Уровень исполнения плановых значений по расходам на реализацию програмы, %</t>
  </si>
  <si>
    <t>Сокращение общего числа семей, нуждающихся в улучшении жилищных условий в сельской местности, %</t>
  </si>
  <si>
    <t>Выполнение плана поступлений доходов в бюджет  муниципального района от использования муниципального имущества и земельных участков, %</t>
  </si>
  <si>
    <t>Доля объектов недвижимого имущества, на которые зарегистрировано право собственности Павловского муниципального района, %</t>
  </si>
  <si>
    <t>Доля основных средств организаций муниципальной формы собственности, находящихся в стадии банкротства в основных фондах организаций муниципальной формы собственности, %</t>
  </si>
  <si>
    <t>Уровень исполнения плановых назначений по расходам на реализацию подпрограммы, %</t>
  </si>
  <si>
    <t>да</t>
  </si>
  <si>
    <t>Кол-во отремонтированных и благоустроенных военно-мемориальных объектов, ед.</t>
  </si>
  <si>
    <t>не более 5%</t>
  </si>
  <si>
    <t>10.1.1.</t>
  </si>
  <si>
    <t>не более 3%</t>
  </si>
  <si>
    <t>10.2.3.</t>
  </si>
  <si>
    <t>10.2.4.</t>
  </si>
  <si>
    <t>10.2.5.</t>
  </si>
  <si>
    <t>Обеспечение предоставления молодым семьям-участникам программы социальных выплат на приобретение или строительство жилья</t>
  </si>
  <si>
    <t>Содержание кадровых ресурсов организаций образования</t>
  </si>
  <si>
    <t>Обеспечение стабильности функционирования организаций</t>
  </si>
  <si>
    <t>Бесперебойное функционирование организаций образования, обеспечение потребностей в полном объеме, %</t>
  </si>
  <si>
    <t>Содержание кадровых ресурсов организаций дополнительного образования</t>
  </si>
  <si>
    <t>Бесперебойное функционирование организаций образования, обеспечение потребностей в полном объеме, %.</t>
  </si>
  <si>
    <t>Обеспечение потребности организаций в топливе, ГСМ, расходных материалах, %</t>
  </si>
  <si>
    <t>Уровень исполнения плановых назначений по расходам на обеспечение деятельности ОМС, %</t>
  </si>
  <si>
    <t>Создание единого банка данных о семьях и детях, находящихся в трудной жизненной ситуации</t>
  </si>
  <si>
    <t>2.2.3.</t>
  </si>
  <si>
    <t>Направление поздравительных адресов Почетным гражданам Павловского муниципального района</t>
  </si>
  <si>
    <t>Исполнение плановых значений расходов на материальную поддержку, %</t>
  </si>
  <si>
    <t>Профилактика коррупции</t>
  </si>
  <si>
    <t>Доля обращений о фактах коррупции в общем числе обращений, поступивших в администрацию муниципального района.</t>
  </si>
  <si>
    <t>3.1.</t>
  </si>
  <si>
    <t>3.3</t>
  </si>
  <si>
    <t>3.4.</t>
  </si>
  <si>
    <t xml:space="preserve">МП "Развитие и поддержка малого и среднего предпринимательства в Павловском муниципальном районе" </t>
  </si>
  <si>
    <t>Развитие отрасли растениеводства</t>
  </si>
  <si>
    <t>Развитие отрасли животноводства</t>
  </si>
  <si>
    <t>7.3.</t>
  </si>
  <si>
    <t>Поддержка малых форм хозяйствования</t>
  </si>
  <si>
    <t>7.4.</t>
  </si>
  <si>
    <t>Техническая и технологическая модернизация, инновационное развитие</t>
  </si>
  <si>
    <t>7.5.</t>
  </si>
  <si>
    <t>7.5.1.</t>
  </si>
  <si>
    <t>7.6.</t>
  </si>
  <si>
    <t>7.6.1.</t>
  </si>
  <si>
    <t>Подпрограмма "Совершенствование системы управления в сфере имущественно-земельных отношений"</t>
  </si>
  <si>
    <t>Объем неналоговых имущественных доходов, поступивших в бюджет муниципального района, млн.руб.</t>
  </si>
  <si>
    <t>8.1.1.</t>
  </si>
  <si>
    <t>8.1.2.</t>
  </si>
  <si>
    <t>8.2.</t>
  </si>
  <si>
    <t>8.2.1.</t>
  </si>
  <si>
    <t>9.1.1.</t>
  </si>
  <si>
    <t>9.1.2.</t>
  </si>
  <si>
    <t>9.1.3.</t>
  </si>
  <si>
    <t>10.1.2.</t>
  </si>
  <si>
    <t>Соблюдение порядка и сроков разработки проекта решения о бюджете Павловского муниципального района</t>
  </si>
  <si>
    <t>10.1.3.</t>
  </si>
  <si>
    <t>Составление и утверждение сводной бюджетной росписи бюджета Павловского муниципального района в сроки, установленные бюджетным законодательством</t>
  </si>
  <si>
    <t>10.1.4.</t>
  </si>
  <si>
    <t>10.1.5</t>
  </si>
  <si>
    <t>10.1.6.</t>
  </si>
  <si>
    <t>Обеспечение внутреннего муниципального финансового контроля</t>
  </si>
  <si>
    <t>10.1.7.</t>
  </si>
  <si>
    <t>Проведение публичных слушаний по проекту бюджета и об исполнении бюджета</t>
  </si>
  <si>
    <t>10.2.1.</t>
  </si>
  <si>
    <t>Совершенствование системы распределения межбюджетных трансфертов муниципальным образованиям</t>
  </si>
  <si>
    <t xml:space="preserve">Своевременное внесение изменений в НПА о межбюджетных отношениях ОМС </t>
  </si>
  <si>
    <t>10.2.2</t>
  </si>
  <si>
    <t>10.3.1.</t>
  </si>
  <si>
    <t>10.3.2.</t>
  </si>
  <si>
    <t>Уровень исполнения плановых назначений по расходам на обепечение выполнения других расходных обязательств, %</t>
  </si>
  <si>
    <t>4.3.</t>
  </si>
  <si>
    <t>4.3.1.</t>
  </si>
  <si>
    <t xml:space="preserve">о ходе реализации муниципальных программ (финансирование программ) </t>
  </si>
  <si>
    <t>МП "Развитие сельского хозяйства на территории Павловского муниципального района "</t>
  </si>
  <si>
    <t>МП "Развитие культуры"</t>
  </si>
  <si>
    <t>2014 - 2019гг.</t>
  </si>
  <si>
    <t>Финансовое обеспечение деятельности МКУ ПМР "ЕДДС"</t>
  </si>
  <si>
    <t xml:space="preserve">Доля организаций, находящихся в ведении муниципального отдела по культуре и межнациональным вопросам, помещения которых требуют осуществления ремонтных работ от общего числа организаций,  находящихся в ведении муниципального отдела, % </t>
  </si>
  <si>
    <t>МП "Управление муниципальным имуществом"</t>
  </si>
  <si>
    <t>Подпрограмма "Повышение устойчивости бюджетов муниципальных образований Павловского муниципального района "</t>
  </si>
  <si>
    <t>Содержание МКУК "Павловская межпоселенческая центральная библиотека"</t>
  </si>
  <si>
    <t>Посещение библиотек, шт.</t>
  </si>
  <si>
    <t>Число посетителей музея, чел.</t>
  </si>
  <si>
    <t>Количество посещающих культурно-досуговые мероприятия, чел.</t>
  </si>
  <si>
    <t>Освоение средств в полном объеме, выделенных на укрепление материально-технической базы, %.</t>
  </si>
  <si>
    <t>Приобретение оргтехники, спецаппаратуры, музыкальных инструментов, сценических костюмов и обуви</t>
  </si>
  <si>
    <t>Повышение энергетической эффективности организаций культуры</t>
  </si>
  <si>
    <t>Строительство, капитальный и текущий ремонты объектов культуры муниципального района</t>
  </si>
  <si>
    <t xml:space="preserve">Финансовое обеспечение деятельности аппарата муниципального отдела по культуре и межнациональным вопросам </t>
  </si>
  <si>
    <t>Финансирование расходов на обеспечение аппарата муниципального отдела по культуре и межнациональным вопросам, тыс.руб.</t>
  </si>
  <si>
    <t>Финансовое обеспечение выполнения прочих расходных обязательств Павловского муниципального района органами местного самоуправления Павловского муниципального района</t>
  </si>
  <si>
    <t>Финансирование расходов на обеспечение выполнения прочих расходных обязательств муниципального района, тыс.руб.</t>
  </si>
  <si>
    <t>2014 2020 гг.</t>
  </si>
  <si>
    <t xml:space="preserve">Приобретение компьютерной, оргтехники, музыкальных инструментов. </t>
  </si>
  <si>
    <t>Приобретение компьютерной, оргтехники</t>
  </si>
  <si>
    <t>Пополнение и обновление фондов музея, выставочная и экскурсионная работа, массовые мероприятия по пропаганде исторического наследия района и др.мероприятия на базе музея и за его пределами</t>
  </si>
  <si>
    <t>Освоение средств в полном объеме выделенных на содержание учреждений дополнительного образования, %</t>
  </si>
  <si>
    <t>Доля населения, имеющая доступ к ценностям культурного наследия и единому информационному пространству, %</t>
  </si>
  <si>
    <t>Оценка эффективности расходования бюджетных и внебюджетных средств, %</t>
  </si>
  <si>
    <t>2014-2019гг.</t>
  </si>
  <si>
    <t>Обеспечение предоставления молодым семьям-участникам программы социальных выплат на приобретение или строительство жилья, ед.</t>
  </si>
  <si>
    <t>Подпрограмма "Развитие дошкольного образования"</t>
  </si>
  <si>
    <t xml:space="preserve">Исполнение плановых значений расходов на укрепление материально-технической базы, % </t>
  </si>
  <si>
    <t>Проведение мероприятий по противопожарной безопасности, %</t>
  </si>
  <si>
    <t>Удельный вес отремонтированных объектов организаций образования,%</t>
  </si>
  <si>
    <t>Меры социальной поддержки педагогических работников муниципальных образовательных учреждений, расположенных в сельских населенных пунктах (проезд)</t>
  </si>
  <si>
    <t>Доля учителей, работающих в сельской местности и получающих возмещение за проезд,%</t>
  </si>
  <si>
    <t>1.1.6.</t>
  </si>
  <si>
    <t>Исполнение плановых значения расходов, %</t>
  </si>
  <si>
    <t>2014-2019г г.</t>
  </si>
  <si>
    <t>2014 - 2019г.г.</t>
  </si>
  <si>
    <t>МП "Защита населения и территории Павловского муниципального района от чрезвычайных ситуаций, обеспечение пожарной безопасности и безопасности людей на водных объектах"</t>
  </si>
  <si>
    <t>2014-2019г.</t>
  </si>
  <si>
    <t>не более 50%</t>
  </si>
  <si>
    <t>9.1.4.</t>
  </si>
  <si>
    <t>Оказание поддержки добровольным пожарным командам</t>
  </si>
  <si>
    <t>МП "Управление муниципальными финансами, повышение устойчивости бюджетов муниципальных образований Павловского муниципального района "</t>
  </si>
  <si>
    <t>Расходы консолидированного бюджета на культуру в расчете на 1 жителя, руб.</t>
  </si>
  <si>
    <t>Удельный вес отремонтированных объектов организаций образования, %</t>
  </si>
  <si>
    <t xml:space="preserve">Обеспечение функций органов местного самоуправления Павловского муниципального района,% </t>
  </si>
  <si>
    <t xml:space="preserve">Обеспечение функций органов местного самоуправления Павловского муниципального района, % </t>
  </si>
  <si>
    <t>Обеспечение деятельности (оказания услуг) подведомственных организаций, %</t>
  </si>
  <si>
    <t>Кол-во созданных рабочих мест для инвалидов, шт.</t>
  </si>
  <si>
    <t>Количество выявленных фактов террористической и экстремистской направленности, шт.</t>
  </si>
  <si>
    <t>Кол-во новых поступлений в библиотечные фонды, шт.</t>
  </si>
  <si>
    <t xml:space="preserve">Число СМСП, получивших поддержку в рамках МП , шт.  </t>
  </si>
  <si>
    <t>Кол-во созданных новых рабочих мест в рамках МП, шт.</t>
  </si>
  <si>
    <t>Индекс производства продукции растениеводства, %</t>
  </si>
  <si>
    <t>Индекс производства продукции животноводства, %</t>
  </si>
  <si>
    <t>Количество КФХ начинающих фермеров, осуществивших проекты создания и развития своих хозяйств с помощью господдержки, шт.</t>
  </si>
  <si>
    <t>Индекс физического объема инвестиций в основной капитал сельского хозяйства, %</t>
  </si>
  <si>
    <t>Доля протяженности освещенных частей улиц, проездов, набережных к их общей протяженности,%</t>
  </si>
  <si>
    <t>Обеспеченность сельского населения питьевой водой,%</t>
  </si>
  <si>
    <t>Уровень газифокации домов сетевым газом, %</t>
  </si>
  <si>
    <t xml:space="preserve">Мониторинг целевого использования грантов,% </t>
  </si>
  <si>
    <t>Доля граждан, имеющих доступ к получению государственных и муниципальных услуг,%</t>
  </si>
  <si>
    <t>Отношение дефицита бюджета к годовому объему доходов бюджета Павловского муниципального района без учета объема безвозмездных поступлений, %</t>
  </si>
  <si>
    <t>Муниципальный долг Павловского муниципального района в % к годовому объему доходов бюджетов без учета объема безвозмездных поступлений, %</t>
  </si>
  <si>
    <t>Своевременное внесение изменений в решение Совета народных депутатов о бюджетном процессе</t>
  </si>
  <si>
    <t xml:space="preserve">Доля расходов на управление резервным фондом администрации Павловского муниципального района и иными средствами на исполнение расходных обязательств Павловского муниципального района, % </t>
  </si>
  <si>
    <t xml:space="preserve">Доля расходов на обслуживание муниципального долга в общем объеме расходов бюджета  муниципального района  (за искл. расходов,осуществляемых за счет субвенций из областного бюджета),% </t>
  </si>
  <si>
    <t>Соотношение количества принятых решений о применении бюджетных мер принуждения в поступивших уведомлениях о применении бюджетных мер принуждения, %</t>
  </si>
  <si>
    <t>Средняя оценка качества управления муниципальными финансами, баллов</t>
  </si>
  <si>
    <t xml:space="preserve">Степень сокращения дифференциации бюджетной обеспеченности между муниципальными образованиями  муниципального района, раз </t>
  </si>
  <si>
    <t>Соотношение фактического финансирования расходов в форме дотаций бюджетам муниципальных образований на поддержку мер по обеспечению сбалансированности местных бюджетов к объему, предусмотренному решением о бюджете, %</t>
  </si>
  <si>
    <t>Соотношение фактического финансирования объемов субсидий на софинансирование социально значимых расходов к  объему, предусмотренному решением о бюджете, %</t>
  </si>
  <si>
    <t>Средняя оценка качества управления финансами и платежеспособности муниципальных образований, баллов</t>
  </si>
  <si>
    <t>Заместитель главы администрации - начальник отдела социально-экономического</t>
  </si>
  <si>
    <t>развития, муниципального контроля и поддержки предпринимательства</t>
  </si>
  <si>
    <t xml:space="preserve">администрации Павловского муниципального района </t>
  </si>
  <si>
    <t>В. А. Митин</t>
  </si>
  <si>
    <t>Павловского муниципального района  за 2015 год.</t>
  </si>
  <si>
    <t>не более 10,0 %</t>
  </si>
  <si>
    <t>7.7.</t>
  </si>
  <si>
    <t>Подпрограмма "Регулирование численности, отлов и передержка безнадзорных животных на территории Павловского муниципального района в 2015-2020 годах"</t>
  </si>
  <si>
    <t>7.7.1.</t>
  </si>
  <si>
    <t>Организация деятельности по отлову и содержанию безнадзорных животных</t>
  </si>
  <si>
    <t>Количество отловленных безнадзорных животных, голов.</t>
  </si>
  <si>
    <t>Материально-техническое обеспечение дошкольных образовательных организаций</t>
  </si>
  <si>
    <t>Компенсация, выплачиваемую родителям (законным представителям) в целях материальной поддержки воспитания и обучения детей, посещающих образовательные организации, реализующие образовательную программу дошкольного образования</t>
  </si>
  <si>
    <t>Обеспечение текущего функционирования дошкольных образовательных организаций (строительство реконструкция капитальный и текущий ремонты организаций)</t>
  </si>
  <si>
    <t>Обеспечение текущего функционирования общеобразовательных организаций (строительство реконструкция капитальный и текущий ремонты организаций)</t>
  </si>
  <si>
    <t>Материально-техническое обеспечение общеобразовательных организаций</t>
  </si>
  <si>
    <t>Выплата ежемесячного денежного вознаграждения за классное руководство</t>
  </si>
  <si>
    <t>Обеспечение текущего функционирования организаций дополнительного образования</t>
  </si>
  <si>
    <t>Материально-техническое обеспечение организаций дополнительного образования детей.</t>
  </si>
  <si>
    <t>Мероприятия потребности системы развития и поддержки одаренных детей.</t>
  </si>
  <si>
    <t>1.3.6.</t>
  </si>
  <si>
    <t>Обеспечение функций образовательных организаций на территории Павловского муниципального района Воронежской области</t>
  </si>
  <si>
    <t>Обеспечение деятельности (оказания услуг) подведомственных организаций, ч том числе на предоставление государственным бюджетным и автономным учреждениям субсидий.</t>
  </si>
  <si>
    <t>1.7.</t>
  </si>
  <si>
    <t>Подпрограмма "Развитие физической культуры и спорта"</t>
  </si>
  <si>
    <t>1.7.1</t>
  </si>
  <si>
    <t>Вовлечение населения района в систематические занятия физической культурой, спортом и участие Павловских спортсменов в областных, региональных и Всероссийских спортивных мероприятиях.</t>
  </si>
  <si>
    <t>1.7.2.</t>
  </si>
  <si>
    <t>Совершенствование спортивной инфраструктуры и материально-технической базы  для занятий физической культурой и спортом</t>
  </si>
  <si>
    <t>1.7.3.</t>
  </si>
  <si>
    <t>Совершенствование спортивной инфраструктуры и материально-технической базы  для занятий физической культурой и спортом, стадион "Юность".</t>
  </si>
  <si>
    <t>1.7.4.</t>
  </si>
  <si>
    <t>Организация и внедрение Всероссийского физкультурно-спортивного комплекса "Готов к труду и обороне" ГТО на территории Павловского муниципального района.</t>
  </si>
  <si>
    <t>1.7.5.</t>
  </si>
  <si>
    <t>Совершенствование спортивной инфраструктуры и материально-технической базы для занятий физической культурой и спортом, центр развития физической культуры и спорта "Горняк".</t>
  </si>
  <si>
    <t>1.8.</t>
  </si>
  <si>
    <t>1.8.1.</t>
  </si>
  <si>
    <t>Вовлечение молодежи в социальную практику и обеспечение поддержки научной, творческой и предпринимательской активности молодежи.</t>
  </si>
  <si>
    <t>1.8.2.</t>
  </si>
  <si>
    <t>1.8.3.</t>
  </si>
  <si>
    <t>1.8.4.</t>
  </si>
  <si>
    <t>Доведение средней заработной платы педагогических работников муниципальных общеобразовательных организаций до средней заработной платы в регионе, руб.</t>
  </si>
  <si>
    <t>Бесперебойное функционирование организаций образования, %.</t>
  </si>
  <si>
    <t>Проведение степени противопожарной безопасности , %</t>
  </si>
  <si>
    <t>Доля учителей, получающих единовременное денежное вознаграждение за классное руководство, %</t>
  </si>
  <si>
    <t>Доля детей, охваченных дополнительным образованием и программами, в общей численности детей и молодежи в возрасте от 5 до 18 лет,%</t>
  </si>
  <si>
    <t>Повышение степени противопожарной безопасности , %</t>
  </si>
  <si>
    <t>Финансирование мероприятия потребности системы развития и поддержки одаренных детей,%</t>
  </si>
  <si>
    <t>Увеличение количества детей, охваченных организованным отдыхом и оздоровлением, в общей численности детей школьного возраста, %</t>
  </si>
  <si>
    <t>Кол-во детей сирот и детей, получающих пособие по опеке и попечительству, чел.</t>
  </si>
  <si>
    <t>Доля лиц, систематически занимающихся физической культурой и спортом, на территории Павловского муниципального района, %</t>
  </si>
  <si>
    <t>Освоение средств в полном объеме, выделенных на обновление материально-технической базы, %.</t>
  </si>
  <si>
    <t>Освоение средств в полном объеме,  %.</t>
  </si>
  <si>
    <t>Количество молодых людей, вовлеченных в программы и проекты, направленные на интерграцию в жизнь общества, чел.</t>
  </si>
  <si>
    <t>Количество мероприятий, программ и проектов, направленных на поддержку талантливой молодежи, поддержку научной и предпринимательской активности молодежи, чел.</t>
  </si>
  <si>
    <t>Количество мероприятий, программ и проектов, направленных на формирование правовых, культурных и нравственных ценностей среди молодежи, ед.</t>
  </si>
  <si>
    <t>-</t>
  </si>
  <si>
    <t>Подпрограмма "Осуществление выплат приемной семье на содержание детей, находящихся под опекой".</t>
  </si>
  <si>
    <t>Итого по муниципальным программам Павловского муниципального района за 2015 год</t>
  </si>
  <si>
    <t>Количество молодых людей, участвующих в различных формах самоорганизации и структурах социальной направленности, чел.</t>
  </si>
  <si>
    <t xml:space="preserve">Формирование целостной системы поддержки молодежи и подготовке ее к службе в вооруженных силах  РФ </t>
  </si>
  <si>
    <t>Выделение поселениям за счет средств бюджета  муниципального района грантов  по результатам оценки эффективности развития.</t>
  </si>
  <si>
    <t>Повышение комфортности и упрощение процедур получения гражданами государственных и муниципальных услуг.</t>
  </si>
  <si>
    <t>Энергосбережение и повышение энергетической эффективности в системе наружного освещения.</t>
  </si>
  <si>
    <t>Нормативное правовое регулирование бюджетного процесса и других правоотношений.</t>
  </si>
  <si>
    <t>Составление проекта бюджета Павловского муниципального района на очередной финансовый год и плановый период.</t>
  </si>
  <si>
    <t>Организация исполнения бюджета Павловского муниципального района и формирование бюджетной отчетности.</t>
  </si>
  <si>
    <t>Обеспечение доступности информации о бюджетном процессе в павловском муниципальном районе.</t>
  </si>
  <si>
    <t>Управление муниципальным долгом Павловского муниципального района.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</si>
</sst>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164" fontId="6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justify" vertical="top" wrapText="1"/>
    </xf>
    <xf numFmtId="49" fontId="2" fillId="2" borderId="1" xfId="0" applyNumberFormat="1" applyFont="1" applyFill="1" applyBorder="1" applyAlignment="1">
      <alignment vertical="top"/>
    </xf>
    <xf numFmtId="164" fontId="2" fillId="2" borderId="1" xfId="0" applyNumberFormat="1" applyFont="1" applyFill="1" applyBorder="1"/>
    <xf numFmtId="1" fontId="1" fillId="2" borderId="1" xfId="0" applyNumberFormat="1" applyFont="1" applyFill="1" applyBorder="1" applyAlignment="1">
      <alignment vertical="top" wrapText="1"/>
    </xf>
    <xf numFmtId="49" fontId="5" fillId="2" borderId="1" xfId="0" applyNumberFormat="1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vertical="top"/>
    </xf>
    <xf numFmtId="0" fontId="2" fillId="2" borderId="0" xfId="0" applyFont="1" applyFill="1"/>
    <xf numFmtId="164" fontId="2" fillId="2" borderId="1" xfId="0" applyNumberFormat="1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horizontal="right" vertical="top"/>
    </xf>
    <xf numFmtId="164" fontId="1" fillId="2" borderId="1" xfId="0" applyNumberFormat="1" applyFont="1" applyFill="1" applyBorder="1" applyAlignment="1">
      <alignment horizontal="right" vertical="top" wrapText="1"/>
    </xf>
    <xf numFmtId="2" fontId="6" fillId="2" borderId="1" xfId="0" applyNumberFormat="1" applyFont="1" applyFill="1" applyBorder="1" applyAlignment="1">
      <alignment horizontal="right" vertical="top" wrapText="1"/>
    </xf>
    <xf numFmtId="1" fontId="2" fillId="2" borderId="1" xfId="0" applyNumberFormat="1" applyFont="1" applyFill="1" applyBorder="1" applyAlignment="1">
      <alignment vertical="top"/>
    </xf>
    <xf numFmtId="2" fontId="5" fillId="2" borderId="1" xfId="0" applyNumberFormat="1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justify"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right" vertical="top"/>
    </xf>
    <xf numFmtId="164" fontId="5" fillId="2" borderId="1" xfId="0" applyNumberFormat="1" applyFont="1" applyFill="1" applyBorder="1" applyAlignment="1">
      <alignment horizontal="right" vertical="top"/>
    </xf>
    <xf numFmtId="2" fontId="5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right" vertical="top"/>
    </xf>
    <xf numFmtId="49" fontId="1" fillId="2" borderId="1" xfId="0" applyNumberFormat="1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vertical="top"/>
    </xf>
    <xf numFmtId="1" fontId="2" fillId="2" borderId="1" xfId="0" applyNumberFormat="1" applyFont="1" applyFill="1" applyBorder="1" applyAlignment="1">
      <alignment horizontal="right" vertical="top"/>
    </xf>
    <xf numFmtId="0" fontId="1" fillId="2" borderId="0" xfId="0" applyFont="1" applyFill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right" vertical="top"/>
    </xf>
    <xf numFmtId="1" fontId="1" fillId="2" borderId="1" xfId="0" applyNumberFormat="1" applyFont="1" applyFill="1" applyBorder="1" applyAlignment="1">
      <alignment horizontal="right" vertical="top" wrapText="1"/>
    </xf>
    <xf numFmtId="2" fontId="2" fillId="2" borderId="1" xfId="0" applyNumberFormat="1" applyFont="1" applyFill="1" applyBorder="1" applyAlignment="1">
      <alignment horizontal="right" vertical="top"/>
    </xf>
    <xf numFmtId="164" fontId="2" fillId="2" borderId="1" xfId="0" applyNumberFormat="1" applyFont="1" applyFill="1" applyBorder="1" applyAlignment="1">
      <alignment horizontal="right" vertical="top"/>
    </xf>
    <xf numFmtId="2" fontId="1" fillId="2" borderId="1" xfId="0" applyNumberFormat="1" applyFont="1" applyFill="1" applyBorder="1" applyAlignment="1">
      <alignment horizontal="right" vertical="top" wrapText="1"/>
    </xf>
    <xf numFmtId="2" fontId="1" fillId="2" borderId="1" xfId="0" applyNumberFormat="1" applyFont="1" applyFill="1" applyBorder="1" applyAlignment="1">
      <alignment vertical="top"/>
    </xf>
    <xf numFmtId="2" fontId="1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vertical="top" wrapText="1"/>
    </xf>
    <xf numFmtId="0" fontId="1" fillId="2" borderId="0" xfId="0" applyFont="1" applyFill="1"/>
    <xf numFmtId="0" fontId="7" fillId="2" borderId="0" xfId="0" applyFont="1" applyFill="1"/>
    <xf numFmtId="2" fontId="7" fillId="2" borderId="0" xfId="0" applyNumberFormat="1" applyFont="1" applyFill="1"/>
    <xf numFmtId="2" fontId="1" fillId="2" borderId="8" xfId="0" applyNumberFormat="1" applyFont="1" applyFill="1" applyBorder="1" applyAlignment="1">
      <alignment horizontal="right" vertical="top" wrapText="1"/>
    </xf>
    <xf numFmtId="2" fontId="1" fillId="2" borderId="9" xfId="0" applyNumberFormat="1" applyFont="1" applyFill="1" applyBorder="1" applyAlignment="1">
      <alignment horizontal="right" vertical="top" wrapText="1"/>
    </xf>
    <xf numFmtId="164" fontId="1" fillId="2" borderId="8" xfId="0" applyNumberFormat="1" applyFont="1" applyFill="1" applyBorder="1" applyAlignment="1">
      <alignment horizontal="right" vertical="top" wrapText="1"/>
    </xf>
    <xf numFmtId="164" fontId="0" fillId="2" borderId="9" xfId="0" applyNumberFormat="1" applyFill="1" applyBorder="1" applyAlignment="1">
      <alignment horizontal="right" vertical="top" wrapText="1"/>
    </xf>
    <xf numFmtId="164" fontId="1" fillId="2" borderId="9" xfId="0" applyNumberFormat="1" applyFont="1" applyFill="1" applyBorder="1" applyAlignment="1">
      <alignment horizontal="right" vertical="top" wrapText="1"/>
    </xf>
    <xf numFmtId="2" fontId="1" fillId="2" borderId="3" xfId="0" applyNumberFormat="1" applyFont="1" applyFill="1" applyBorder="1" applyAlignment="1">
      <alignment horizontal="right" vertical="top" wrapText="1"/>
    </xf>
    <xf numFmtId="2" fontId="1" fillId="2" borderId="7" xfId="0" applyNumberFormat="1" applyFont="1" applyFill="1" applyBorder="1" applyAlignment="1">
      <alignment horizontal="right" vertical="top" wrapText="1"/>
    </xf>
    <xf numFmtId="2" fontId="1" fillId="2" borderId="8" xfId="0" applyNumberFormat="1" applyFont="1" applyFill="1" applyBorder="1" applyAlignment="1">
      <alignment vertical="top" wrapText="1"/>
    </xf>
    <xf numFmtId="2" fontId="1" fillId="2" borderId="9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2" fontId="2" fillId="2" borderId="0" xfId="0" applyNumberFormat="1" applyFont="1" applyFill="1"/>
    <xf numFmtId="0" fontId="6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/>
    </xf>
    <xf numFmtId="2" fontId="1" fillId="2" borderId="8" xfId="0" applyNumberFormat="1" applyFont="1" applyFill="1" applyBorder="1" applyAlignment="1">
      <alignment horizontal="center" vertical="top" wrapText="1"/>
    </xf>
    <xf numFmtId="2" fontId="1" fillId="2" borderId="13" xfId="0" applyNumberFormat="1" applyFont="1" applyFill="1" applyBorder="1" applyAlignment="1">
      <alignment horizontal="center" vertical="top" wrapText="1"/>
    </xf>
    <xf numFmtId="2" fontId="1" fillId="2" borderId="9" xfId="0" applyNumberFormat="1" applyFont="1" applyFill="1" applyBorder="1" applyAlignment="1">
      <alignment horizontal="center" vertical="top" wrapText="1"/>
    </xf>
    <xf numFmtId="164" fontId="1" fillId="2" borderId="8" xfId="0" applyNumberFormat="1" applyFont="1" applyFill="1" applyBorder="1" applyAlignment="1">
      <alignment horizontal="center" vertical="top" wrapText="1"/>
    </xf>
    <xf numFmtId="164" fontId="1" fillId="2" borderId="13" xfId="0" applyNumberFormat="1" applyFont="1" applyFill="1" applyBorder="1" applyAlignment="1">
      <alignment horizontal="center" vertical="top" wrapText="1"/>
    </xf>
    <xf numFmtId="164" fontId="1" fillId="2" borderId="9" xfId="0" applyNumberFormat="1" applyFont="1" applyFill="1" applyBorder="1" applyAlignment="1">
      <alignment horizontal="center" vertical="top" wrapText="1"/>
    </xf>
    <xf numFmtId="49" fontId="2" fillId="2" borderId="8" xfId="0" applyNumberFormat="1" applyFont="1" applyFill="1" applyBorder="1" applyAlignment="1">
      <alignment horizontal="center" vertical="top"/>
    </xf>
    <xf numFmtId="49" fontId="2" fillId="2" borderId="13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49" fontId="3" fillId="2" borderId="8" xfId="0" applyNumberFormat="1" applyFont="1" applyFill="1" applyBorder="1" applyAlignment="1">
      <alignment horizontal="center" vertical="top" wrapText="1"/>
    </xf>
    <xf numFmtId="49" fontId="3" fillId="2" borderId="13" xfId="0" applyNumberFormat="1" applyFont="1" applyFill="1" applyBorder="1" applyAlignment="1">
      <alignment horizontal="center" vertical="top" wrapText="1"/>
    </xf>
    <xf numFmtId="49" fontId="3" fillId="2" borderId="9" xfId="0" applyNumberFormat="1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textRotation="90" wrapText="1"/>
    </xf>
    <xf numFmtId="0" fontId="1" fillId="2" borderId="2" xfId="0" applyFont="1" applyFill="1" applyBorder="1" applyAlignment="1">
      <alignment horizontal="center" vertical="center" textRotation="2" wrapText="1"/>
    </xf>
    <xf numFmtId="0" fontId="1" fillId="2" borderId="3" xfId="0" applyFont="1" applyFill="1" applyBorder="1" applyAlignment="1">
      <alignment horizontal="center" vertical="center" textRotation="2" wrapText="1"/>
    </xf>
    <xf numFmtId="0" fontId="1" fillId="2" borderId="4" xfId="0" applyFont="1" applyFill="1" applyBorder="1" applyAlignment="1">
      <alignment horizontal="center" vertical="center" textRotation="2" wrapText="1"/>
    </xf>
    <xf numFmtId="0" fontId="1" fillId="2" borderId="5" xfId="0" applyFont="1" applyFill="1" applyBorder="1" applyAlignment="1">
      <alignment horizontal="center" vertical="center" textRotation="2" wrapText="1"/>
    </xf>
    <xf numFmtId="0" fontId="1" fillId="2" borderId="6" xfId="0" applyFont="1" applyFill="1" applyBorder="1" applyAlignment="1">
      <alignment horizontal="center" vertical="center" textRotation="2" wrapText="1"/>
    </xf>
    <xf numFmtId="0" fontId="1" fillId="2" borderId="7" xfId="0" applyFont="1" applyFill="1" applyBorder="1" applyAlignment="1">
      <alignment horizontal="center" vertical="center" textRotation="2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textRotation="90" wrapText="1"/>
    </xf>
    <xf numFmtId="0" fontId="0" fillId="0" borderId="13" xfId="0" applyBorder="1"/>
    <xf numFmtId="0" fontId="0" fillId="0" borderId="9" xfId="0" applyBorder="1"/>
    <xf numFmtId="0" fontId="1" fillId="2" borderId="1" xfId="0" applyFont="1" applyFill="1" applyBorder="1" applyAlignment="1">
      <alignment vertical="center" wrapText="1"/>
    </xf>
    <xf numFmtId="49" fontId="2" fillId="2" borderId="8" xfId="0" applyNumberFormat="1" applyFont="1" applyFill="1" applyBorder="1" applyAlignment="1">
      <alignment horizontal="left" vertical="top"/>
    </xf>
    <xf numFmtId="49" fontId="2" fillId="2" borderId="9" xfId="0" applyNumberFormat="1" applyFont="1" applyFill="1" applyBorder="1" applyAlignment="1">
      <alignment horizontal="left" vertical="top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2" fontId="1" fillId="2" borderId="8" xfId="0" applyNumberFormat="1" applyFont="1" applyFill="1" applyBorder="1" applyAlignment="1">
      <alignment horizontal="right" vertical="top" wrapText="1"/>
    </xf>
    <xf numFmtId="2" fontId="1" fillId="2" borderId="9" xfId="0" applyNumberFormat="1" applyFont="1" applyFill="1" applyBorder="1" applyAlignment="1">
      <alignment horizontal="righ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164" fontId="1" fillId="2" borderId="8" xfId="0" applyNumberFormat="1" applyFont="1" applyFill="1" applyBorder="1" applyAlignment="1">
      <alignment horizontal="right" vertical="top" wrapText="1"/>
    </xf>
    <xf numFmtId="164" fontId="0" fillId="2" borderId="9" xfId="0" applyNumberForma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 textRotation="90" wrapText="1"/>
    </xf>
    <xf numFmtId="0" fontId="0" fillId="2" borderId="3" xfId="0" applyFill="1" applyBorder="1" applyAlignment="1">
      <alignment horizontal="center" textRotation="90" wrapText="1"/>
    </xf>
    <xf numFmtId="0" fontId="1" fillId="2" borderId="4" xfId="0" applyFont="1" applyFill="1" applyBorder="1" applyAlignment="1">
      <alignment horizontal="center" textRotation="90" wrapText="1"/>
    </xf>
    <xf numFmtId="0" fontId="0" fillId="2" borderId="5" xfId="0" applyFill="1" applyBorder="1" applyAlignment="1">
      <alignment horizontal="center" textRotation="90" wrapText="1"/>
    </xf>
    <xf numFmtId="0" fontId="1" fillId="2" borderId="6" xfId="0" applyFont="1" applyFill="1" applyBorder="1" applyAlignment="1">
      <alignment horizontal="center" textRotation="90" wrapText="1"/>
    </xf>
    <xf numFmtId="0" fontId="0" fillId="2" borderId="7" xfId="0" applyFill="1" applyBorder="1" applyAlignment="1">
      <alignment horizontal="center" textRotation="90" wrapText="1"/>
    </xf>
    <xf numFmtId="0" fontId="1" fillId="2" borderId="8" xfId="0" applyFont="1" applyFill="1" applyBorder="1" applyAlignment="1">
      <alignment horizontal="right" vertical="top" wrapText="1"/>
    </xf>
    <xf numFmtId="0" fontId="1" fillId="2" borderId="9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59"/>
  <sheetViews>
    <sheetView tabSelected="1" zoomScale="116" zoomScaleNormal="116" workbookViewId="0">
      <pane xSplit="2" ySplit="9" topLeftCell="C143" activePane="bottomRight" state="frozen"/>
      <selection pane="topRight" activeCell="C1" sqref="C1"/>
      <selection pane="bottomLeft" activeCell="A10" sqref="A10"/>
      <selection pane="bottomRight" activeCell="B144" sqref="B144"/>
    </sheetView>
  </sheetViews>
  <sheetFormatPr defaultRowHeight="11.25"/>
  <cols>
    <col min="1" max="1" width="3.140625" style="11" customWidth="1"/>
    <col min="2" max="2" width="19.7109375" style="11" customWidth="1"/>
    <col min="3" max="3" width="4.85546875" style="11" customWidth="1"/>
    <col min="4" max="4" width="7.5703125" style="11" customWidth="1"/>
    <col min="5" max="5" width="8.140625" style="11" customWidth="1"/>
    <col min="6" max="6" width="7" style="11" customWidth="1"/>
    <col min="7" max="7" width="7.140625" style="11" customWidth="1"/>
    <col min="8" max="8" width="7" style="11" customWidth="1"/>
    <col min="9" max="9" width="7.5703125" style="11" customWidth="1"/>
    <col min="10" max="10" width="8" style="11" customWidth="1"/>
    <col min="11" max="11" width="6.85546875" style="11" customWidth="1"/>
    <col min="12" max="12" width="6.42578125" style="11" customWidth="1"/>
    <col min="13" max="13" width="6.140625" style="11" customWidth="1"/>
    <col min="14" max="14" width="4.7109375" style="11" customWidth="1"/>
    <col min="15" max="15" width="4.85546875" style="11" customWidth="1"/>
    <col min="16" max="16" width="17.85546875" style="11" customWidth="1"/>
    <col min="17" max="17" width="6.28515625" style="11" customWidth="1"/>
    <col min="18" max="18" width="5.85546875" style="11" customWidth="1"/>
    <col min="19" max="19" width="4.42578125" style="11" customWidth="1"/>
    <col min="20" max="16384" width="9.140625" style="11"/>
  </cols>
  <sheetData>
    <row r="1" spans="1:20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</row>
    <row r="2" spans="1:20">
      <c r="A2" s="79" t="s">
        <v>286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</row>
    <row r="3" spans="1:20">
      <c r="A3" s="79" t="s">
        <v>365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</row>
    <row r="4" spans="1:20" ht="7.5" customHeight="1">
      <c r="A4" s="61"/>
    </row>
    <row r="5" spans="1:20" ht="26.25" customHeight="1">
      <c r="A5" s="101" t="s">
        <v>1</v>
      </c>
      <c r="B5" s="101" t="s">
        <v>2</v>
      </c>
      <c r="C5" s="92" t="s">
        <v>3</v>
      </c>
      <c r="D5" s="95" t="s">
        <v>4</v>
      </c>
      <c r="E5" s="96"/>
      <c r="F5" s="96"/>
      <c r="G5" s="96"/>
      <c r="H5" s="96"/>
      <c r="I5" s="96"/>
      <c r="J5" s="96"/>
      <c r="K5" s="96"/>
      <c r="L5" s="96"/>
      <c r="M5" s="97"/>
      <c r="N5" s="114" t="s">
        <v>5</v>
      </c>
      <c r="O5" s="115"/>
      <c r="P5" s="98" t="s">
        <v>6</v>
      </c>
      <c r="Q5" s="80" t="s">
        <v>7</v>
      </c>
      <c r="R5" s="80" t="s">
        <v>8</v>
      </c>
      <c r="S5" s="80" t="s">
        <v>9</v>
      </c>
    </row>
    <row r="6" spans="1:20">
      <c r="A6" s="101"/>
      <c r="B6" s="101"/>
      <c r="C6" s="93"/>
      <c r="D6" s="81" t="s">
        <v>10</v>
      </c>
      <c r="E6" s="82"/>
      <c r="F6" s="87" t="s">
        <v>11</v>
      </c>
      <c r="G6" s="87"/>
      <c r="H6" s="87"/>
      <c r="I6" s="87"/>
      <c r="J6" s="87"/>
      <c r="K6" s="87"/>
      <c r="L6" s="87"/>
      <c r="M6" s="87"/>
      <c r="N6" s="116"/>
      <c r="O6" s="117"/>
      <c r="P6" s="99"/>
      <c r="Q6" s="80"/>
      <c r="R6" s="80"/>
      <c r="S6" s="80"/>
    </row>
    <row r="7" spans="1:20" ht="9.75" customHeight="1">
      <c r="A7" s="101"/>
      <c r="B7" s="101"/>
      <c r="C7" s="93"/>
      <c r="D7" s="83"/>
      <c r="E7" s="84"/>
      <c r="F7" s="88" t="s">
        <v>12</v>
      </c>
      <c r="G7" s="89"/>
      <c r="H7" s="88" t="s">
        <v>13</v>
      </c>
      <c r="I7" s="89"/>
      <c r="J7" s="88" t="s">
        <v>14</v>
      </c>
      <c r="K7" s="89"/>
      <c r="L7" s="88" t="s">
        <v>15</v>
      </c>
      <c r="M7" s="89"/>
      <c r="N7" s="116"/>
      <c r="O7" s="117"/>
      <c r="P7" s="99"/>
      <c r="Q7" s="80"/>
      <c r="R7" s="80"/>
      <c r="S7" s="80"/>
    </row>
    <row r="8" spans="1:20" ht="14.25" customHeight="1">
      <c r="A8" s="101"/>
      <c r="B8" s="101"/>
      <c r="C8" s="93"/>
      <c r="D8" s="85"/>
      <c r="E8" s="86"/>
      <c r="F8" s="90"/>
      <c r="G8" s="91"/>
      <c r="H8" s="90"/>
      <c r="I8" s="91"/>
      <c r="J8" s="90"/>
      <c r="K8" s="91"/>
      <c r="L8" s="90"/>
      <c r="M8" s="91"/>
      <c r="N8" s="118"/>
      <c r="O8" s="119"/>
      <c r="P8" s="99"/>
      <c r="Q8" s="80"/>
      <c r="R8" s="80"/>
      <c r="S8" s="80"/>
    </row>
    <row r="9" spans="1:20" ht="20.25" customHeight="1">
      <c r="A9" s="101"/>
      <c r="B9" s="101"/>
      <c r="C9" s="94"/>
      <c r="D9" s="21" t="s">
        <v>17</v>
      </c>
      <c r="E9" s="21" t="s">
        <v>16</v>
      </c>
      <c r="F9" s="21" t="s">
        <v>17</v>
      </c>
      <c r="G9" s="21" t="s">
        <v>16</v>
      </c>
      <c r="H9" s="21" t="s">
        <v>17</v>
      </c>
      <c r="I9" s="21" t="s">
        <v>16</v>
      </c>
      <c r="J9" s="21" t="s">
        <v>17</v>
      </c>
      <c r="K9" s="21" t="s">
        <v>16</v>
      </c>
      <c r="L9" s="21" t="s">
        <v>17</v>
      </c>
      <c r="M9" s="21" t="s">
        <v>16</v>
      </c>
      <c r="N9" s="21" t="s">
        <v>17</v>
      </c>
      <c r="O9" s="21" t="s">
        <v>16</v>
      </c>
      <c r="P9" s="100"/>
      <c r="Q9" s="80"/>
      <c r="R9" s="80"/>
      <c r="S9" s="80"/>
    </row>
    <row r="10" spans="1:20">
      <c r="A10" s="22">
        <v>1</v>
      </c>
      <c r="B10" s="22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2">
        <v>9</v>
      </c>
      <c r="J10" s="22">
        <v>10</v>
      </c>
      <c r="K10" s="22">
        <v>11</v>
      </c>
      <c r="L10" s="22">
        <v>12</v>
      </c>
      <c r="M10" s="22">
        <v>13</v>
      </c>
      <c r="N10" s="22">
        <v>14</v>
      </c>
      <c r="O10" s="22">
        <v>15</v>
      </c>
      <c r="P10" s="22">
        <v>16</v>
      </c>
      <c r="Q10" s="22">
        <v>17</v>
      </c>
      <c r="R10" s="22">
        <v>18</v>
      </c>
      <c r="S10" s="22">
        <v>19</v>
      </c>
    </row>
    <row r="11" spans="1:20" ht="44.25" customHeight="1">
      <c r="A11" s="6"/>
      <c r="B11" s="23" t="s">
        <v>419</v>
      </c>
      <c r="C11" s="4"/>
      <c r="D11" s="3">
        <f t="shared" ref="D11:M11" si="0">D12+D52+D71+D76+D88+D110+D114+D125+D131+D138</f>
        <v>954918.7100000002</v>
      </c>
      <c r="E11" s="3">
        <f t="shared" si="0"/>
        <v>1001492.98</v>
      </c>
      <c r="F11" s="3">
        <f t="shared" si="0"/>
        <v>2635.3</v>
      </c>
      <c r="G11" s="3">
        <f t="shared" si="0"/>
        <v>117014.98</v>
      </c>
      <c r="H11" s="3">
        <f t="shared" si="0"/>
        <v>570316.99</v>
      </c>
      <c r="I11" s="3">
        <f t="shared" si="0"/>
        <v>457768.06</v>
      </c>
      <c r="J11" s="3">
        <f t="shared" si="0"/>
        <v>338032.65999999992</v>
      </c>
      <c r="K11" s="3">
        <f t="shared" si="0"/>
        <v>366834.31</v>
      </c>
      <c r="L11" s="3">
        <f t="shared" si="0"/>
        <v>43933.760000000002</v>
      </c>
      <c r="M11" s="3">
        <f t="shared" si="0"/>
        <v>59875.63</v>
      </c>
      <c r="N11" s="3">
        <v>100</v>
      </c>
      <c r="O11" s="3">
        <f>E11/D11*100</f>
        <v>104.87730206898971</v>
      </c>
      <c r="P11" s="9"/>
      <c r="Q11" s="2"/>
      <c r="R11" s="7"/>
      <c r="S11" s="2"/>
    </row>
    <row r="12" spans="1:20" ht="66.75" customHeight="1">
      <c r="A12" s="62" t="s">
        <v>20</v>
      </c>
      <c r="B12" s="24" t="s">
        <v>18</v>
      </c>
      <c r="C12" s="4" t="s">
        <v>313</v>
      </c>
      <c r="D12" s="3">
        <f t="shared" ref="D12:L12" si="1">D13+D20+D29+D36+D37+D38+D41+D47</f>
        <v>766456.40000000014</v>
      </c>
      <c r="E12" s="3">
        <f t="shared" si="1"/>
        <v>795591.39999999991</v>
      </c>
      <c r="F12" s="3">
        <f t="shared" si="1"/>
        <v>0</v>
      </c>
      <c r="G12" s="3">
        <f t="shared" si="1"/>
        <v>110954.29999999999</v>
      </c>
      <c r="H12" s="3">
        <f t="shared" si="1"/>
        <v>555391.19999999995</v>
      </c>
      <c r="I12" s="3">
        <f t="shared" si="1"/>
        <v>443282.39999999997</v>
      </c>
      <c r="J12" s="3">
        <f t="shared" si="1"/>
        <v>179866.19999999995</v>
      </c>
      <c r="K12" s="3">
        <f t="shared" si="1"/>
        <v>199490.7</v>
      </c>
      <c r="L12" s="3">
        <f t="shared" si="1"/>
        <v>31199</v>
      </c>
      <c r="M12" s="3">
        <f>M13+M20+M29+M36+M37+M38+M41+M47</f>
        <v>41864</v>
      </c>
      <c r="N12" s="3">
        <v>100</v>
      </c>
      <c r="O12" s="2">
        <f t="shared" ref="O12:O94" si="2">E12/D12*100</f>
        <v>103.80125992815765</v>
      </c>
      <c r="P12" s="4" t="s">
        <v>87</v>
      </c>
      <c r="Q12" s="4">
        <v>99.5</v>
      </c>
      <c r="R12" s="4">
        <v>99.5</v>
      </c>
      <c r="S12" s="2">
        <f>R12/Q12*100</f>
        <v>100</v>
      </c>
    </row>
    <row r="13" spans="1:20" ht="67.5" customHeight="1">
      <c r="A13" s="62" t="s">
        <v>21</v>
      </c>
      <c r="B13" s="25" t="s">
        <v>315</v>
      </c>
      <c r="C13" s="4" t="s">
        <v>313</v>
      </c>
      <c r="D13" s="3">
        <f t="shared" ref="D13:L13" si="3">D14+D15+D16+D17+D18+D19</f>
        <v>306435.7</v>
      </c>
      <c r="E13" s="3">
        <f>E14+E15+E16+E17+E18+E19</f>
        <v>312311.09999999998</v>
      </c>
      <c r="F13" s="3">
        <f t="shared" si="3"/>
        <v>0</v>
      </c>
      <c r="G13" s="3">
        <f t="shared" si="3"/>
        <v>110954.29999999999</v>
      </c>
      <c r="H13" s="3">
        <f t="shared" si="3"/>
        <v>237738.69999999998</v>
      </c>
      <c r="I13" s="3">
        <f t="shared" si="3"/>
        <v>126781.1</v>
      </c>
      <c r="J13" s="3">
        <f t="shared" si="3"/>
        <v>48635.1</v>
      </c>
      <c r="K13" s="3">
        <f t="shared" si="3"/>
        <v>54626.1</v>
      </c>
      <c r="L13" s="3">
        <f t="shared" si="3"/>
        <v>20061.900000000001</v>
      </c>
      <c r="M13" s="3">
        <f>M14+M15+M16+M17+M18+M19</f>
        <v>19949.599999999999</v>
      </c>
      <c r="N13" s="3">
        <v>100</v>
      </c>
      <c r="O13" s="2">
        <f t="shared" si="2"/>
        <v>101.91733534963451</v>
      </c>
      <c r="P13" s="4" t="s">
        <v>88</v>
      </c>
      <c r="Q13" s="20">
        <v>94.4</v>
      </c>
      <c r="R13" s="4">
        <v>98.04</v>
      </c>
      <c r="S13" s="2">
        <f t="shared" ref="S13:S93" si="4">R13/Q13*100</f>
        <v>103.85593220338983</v>
      </c>
      <c r="T13" s="59"/>
    </row>
    <row r="14" spans="1:20" ht="90" customHeight="1">
      <c r="A14" s="62" t="s">
        <v>22</v>
      </c>
      <c r="B14" s="5" t="s">
        <v>231</v>
      </c>
      <c r="C14" s="4" t="s">
        <v>313</v>
      </c>
      <c r="D14" s="17">
        <f t="shared" ref="D14" si="5">F14+H14+J14+L14</f>
        <v>128049.1</v>
      </c>
      <c r="E14" s="3">
        <f t="shared" ref="E14" si="6">G14+I14+K14+M14</f>
        <v>131439.17000000001</v>
      </c>
      <c r="F14" s="3">
        <v>0</v>
      </c>
      <c r="G14" s="3">
        <v>0</v>
      </c>
      <c r="H14" s="26">
        <v>99150.2</v>
      </c>
      <c r="I14" s="3">
        <v>98961.3</v>
      </c>
      <c r="J14" s="26">
        <v>28898.9</v>
      </c>
      <c r="K14" s="27">
        <v>32477.87</v>
      </c>
      <c r="L14" s="3">
        <v>0</v>
      </c>
      <c r="M14" s="3">
        <v>0</v>
      </c>
      <c r="N14" s="3">
        <v>100</v>
      </c>
      <c r="O14" s="2">
        <f t="shared" si="2"/>
        <v>102.64747663201071</v>
      </c>
      <c r="P14" s="4" t="s">
        <v>86</v>
      </c>
      <c r="Q14" s="18">
        <v>21600</v>
      </c>
      <c r="R14" s="4">
        <v>21533.32</v>
      </c>
      <c r="S14" s="2">
        <f t="shared" si="4"/>
        <v>99.691296296296301</v>
      </c>
    </row>
    <row r="15" spans="1:20" ht="58.5" customHeight="1">
      <c r="A15" s="62" t="s">
        <v>89</v>
      </c>
      <c r="B15" s="5" t="s">
        <v>232</v>
      </c>
      <c r="C15" s="4" t="s">
        <v>313</v>
      </c>
      <c r="D15" s="17">
        <f t="shared" ref="D15:E97" si="7">F15+H15+J15+L15</f>
        <v>17191.7</v>
      </c>
      <c r="E15" s="3">
        <f t="shared" ref="E15:E92" si="8">G15+I15+K15+M15</f>
        <v>18768.8</v>
      </c>
      <c r="F15" s="3">
        <v>0</v>
      </c>
      <c r="G15" s="3">
        <v>2823.4</v>
      </c>
      <c r="H15" s="3">
        <v>15.2</v>
      </c>
      <c r="I15" s="3">
        <v>15.2</v>
      </c>
      <c r="J15" s="26">
        <v>17136</v>
      </c>
      <c r="K15" s="3">
        <v>15930.2</v>
      </c>
      <c r="L15" s="3">
        <v>40.5</v>
      </c>
      <c r="M15" s="3">
        <v>0</v>
      </c>
      <c r="N15" s="3">
        <v>100</v>
      </c>
      <c r="O15" s="2">
        <f t="shared" si="2"/>
        <v>109.1736128480604</v>
      </c>
      <c r="P15" s="4" t="s">
        <v>233</v>
      </c>
      <c r="Q15" s="19">
        <v>100</v>
      </c>
      <c r="R15" s="19">
        <v>100</v>
      </c>
      <c r="S15" s="2">
        <f t="shared" si="4"/>
        <v>100</v>
      </c>
    </row>
    <row r="16" spans="1:20" ht="35.25" customHeight="1">
      <c r="A16" s="62" t="s">
        <v>90</v>
      </c>
      <c r="B16" s="5" t="s">
        <v>23</v>
      </c>
      <c r="C16" s="4" t="s">
        <v>313</v>
      </c>
      <c r="D16" s="17">
        <f t="shared" si="7"/>
        <v>312.5</v>
      </c>
      <c r="E16" s="3">
        <f t="shared" si="8"/>
        <v>1158.3</v>
      </c>
      <c r="F16" s="3">
        <v>0</v>
      </c>
      <c r="G16" s="3">
        <v>0</v>
      </c>
      <c r="H16" s="3">
        <v>0</v>
      </c>
      <c r="I16" s="3">
        <v>0</v>
      </c>
      <c r="J16" s="3">
        <v>312.5</v>
      </c>
      <c r="K16" s="3">
        <v>1158.3</v>
      </c>
      <c r="L16" s="3">
        <v>0</v>
      </c>
      <c r="M16" s="3">
        <v>0</v>
      </c>
      <c r="N16" s="3">
        <v>100</v>
      </c>
      <c r="O16" s="2">
        <f t="shared" si="2"/>
        <v>370.65599999999995</v>
      </c>
      <c r="P16" s="4" t="s">
        <v>317</v>
      </c>
      <c r="Q16" s="19">
        <v>100</v>
      </c>
      <c r="R16" s="19">
        <v>100</v>
      </c>
      <c r="S16" s="2">
        <f t="shared" si="4"/>
        <v>100</v>
      </c>
    </row>
    <row r="17" spans="1:19" ht="79.5" customHeight="1">
      <c r="A17" s="62" t="s">
        <v>91</v>
      </c>
      <c r="B17" s="5" t="s">
        <v>374</v>
      </c>
      <c r="C17" s="4" t="s">
        <v>313</v>
      </c>
      <c r="D17" s="17">
        <f t="shared" si="7"/>
        <v>129001.4</v>
      </c>
      <c r="E17" s="3">
        <f t="shared" si="8"/>
        <v>130566.59999999999</v>
      </c>
      <c r="F17" s="3">
        <v>0</v>
      </c>
      <c r="G17" s="3">
        <v>108130.9</v>
      </c>
      <c r="H17" s="3">
        <v>128995.4</v>
      </c>
      <c r="I17" s="3">
        <v>21534.5</v>
      </c>
      <c r="J17" s="3">
        <v>6</v>
      </c>
      <c r="K17" s="3">
        <v>901.2</v>
      </c>
      <c r="L17" s="3">
        <v>0</v>
      </c>
      <c r="M17" s="3">
        <v>0</v>
      </c>
      <c r="N17" s="3">
        <v>100</v>
      </c>
      <c r="O17" s="2">
        <f t="shared" si="2"/>
        <v>101.21332016551759</v>
      </c>
      <c r="P17" s="4" t="s">
        <v>332</v>
      </c>
      <c r="Q17" s="19">
        <v>100</v>
      </c>
      <c r="R17" s="19">
        <v>100</v>
      </c>
      <c r="S17" s="2">
        <f t="shared" si="4"/>
        <v>100</v>
      </c>
    </row>
    <row r="18" spans="1:19" ht="45.75" customHeight="1">
      <c r="A18" s="62" t="s">
        <v>92</v>
      </c>
      <c r="B18" s="5" t="s">
        <v>372</v>
      </c>
      <c r="C18" s="4" t="s">
        <v>313</v>
      </c>
      <c r="D18" s="3">
        <f>F18+H18+J18+L18</f>
        <v>25378</v>
      </c>
      <c r="E18" s="3">
        <f>G18+I18+K18+M18</f>
        <v>24695.23</v>
      </c>
      <c r="F18" s="3">
        <v>0</v>
      </c>
      <c r="G18" s="3">
        <v>0</v>
      </c>
      <c r="H18" s="3">
        <v>3074.9</v>
      </c>
      <c r="I18" s="3">
        <v>587.1</v>
      </c>
      <c r="J18" s="15">
        <v>2281.6999999999998</v>
      </c>
      <c r="K18" s="3">
        <v>4158.53</v>
      </c>
      <c r="L18" s="3">
        <v>20021.400000000001</v>
      </c>
      <c r="M18" s="3">
        <v>19949.599999999999</v>
      </c>
      <c r="N18" s="3">
        <v>100</v>
      </c>
      <c r="O18" s="2">
        <f t="shared" si="2"/>
        <v>97.30959886515879</v>
      </c>
      <c r="P18" s="4" t="s">
        <v>316</v>
      </c>
      <c r="Q18" s="19">
        <v>100</v>
      </c>
      <c r="R18" s="2">
        <v>100</v>
      </c>
      <c r="S18" s="2">
        <f t="shared" si="4"/>
        <v>100</v>
      </c>
    </row>
    <row r="19" spans="1:19" ht="100.5" customHeight="1">
      <c r="A19" s="62" t="s">
        <v>321</v>
      </c>
      <c r="B19" s="60" t="s">
        <v>373</v>
      </c>
      <c r="C19" s="4" t="s">
        <v>313</v>
      </c>
      <c r="D19" s="17">
        <f t="shared" ref="D19" si="9">F19+H19+J19+L19</f>
        <v>6503</v>
      </c>
      <c r="E19" s="17">
        <f t="shared" si="8"/>
        <v>5683</v>
      </c>
      <c r="F19" s="3">
        <v>0</v>
      </c>
      <c r="G19" s="3">
        <v>0</v>
      </c>
      <c r="H19" s="3">
        <v>6503</v>
      </c>
      <c r="I19" s="3">
        <v>5683</v>
      </c>
      <c r="J19" s="15">
        <v>0</v>
      </c>
      <c r="K19" s="3">
        <v>0</v>
      </c>
      <c r="L19" s="3">
        <v>0</v>
      </c>
      <c r="M19" s="3">
        <v>0</v>
      </c>
      <c r="N19" s="2">
        <v>100</v>
      </c>
      <c r="O19" s="2">
        <f t="shared" si="2"/>
        <v>87.39043518376134</v>
      </c>
      <c r="P19" s="4" t="s">
        <v>322</v>
      </c>
      <c r="Q19" s="19">
        <v>100</v>
      </c>
      <c r="R19" s="2">
        <v>100</v>
      </c>
      <c r="S19" s="2">
        <f t="shared" si="4"/>
        <v>100</v>
      </c>
    </row>
    <row r="20" spans="1:19" ht="67.5" customHeight="1">
      <c r="A20" s="62" t="s">
        <v>93</v>
      </c>
      <c r="B20" s="25" t="s">
        <v>24</v>
      </c>
      <c r="C20" s="4" t="s">
        <v>313</v>
      </c>
      <c r="D20" s="3">
        <f t="shared" ref="D20:L20" si="10">D21+D22+D23+D24+D25+D26+D27+D28</f>
        <v>339424.50000000006</v>
      </c>
      <c r="E20" s="3">
        <f t="shared" si="10"/>
        <v>359308.3</v>
      </c>
      <c r="F20" s="3">
        <f t="shared" si="10"/>
        <v>0</v>
      </c>
      <c r="G20" s="3">
        <f t="shared" si="10"/>
        <v>0</v>
      </c>
      <c r="H20" s="3">
        <f t="shared" si="10"/>
        <v>288267.5</v>
      </c>
      <c r="I20" s="3">
        <f t="shared" si="10"/>
        <v>287888.40000000002</v>
      </c>
      <c r="J20" s="3">
        <f t="shared" si="10"/>
        <v>45114.8</v>
      </c>
      <c r="K20" s="3">
        <f t="shared" si="10"/>
        <v>49505.500000000007</v>
      </c>
      <c r="L20" s="3">
        <f t="shared" si="10"/>
        <v>6042.2</v>
      </c>
      <c r="M20" s="3">
        <f>M21+M22+M23+M24+M25+M26+M27+M28</f>
        <v>21914.399999999998</v>
      </c>
      <c r="N20" s="3">
        <v>100</v>
      </c>
      <c r="O20" s="2">
        <f t="shared" si="2"/>
        <v>105.85809215304138</v>
      </c>
      <c r="P20" s="4" t="s">
        <v>87</v>
      </c>
      <c r="Q20" s="20">
        <v>99.5</v>
      </c>
      <c r="R20" s="2">
        <v>99.5</v>
      </c>
      <c r="S20" s="2">
        <f t="shared" si="4"/>
        <v>100</v>
      </c>
    </row>
    <row r="21" spans="1:19" ht="89.25" customHeight="1">
      <c r="A21" s="62" t="s">
        <v>94</v>
      </c>
      <c r="B21" s="5" t="s">
        <v>231</v>
      </c>
      <c r="C21" s="4" t="s">
        <v>313</v>
      </c>
      <c r="D21" s="17">
        <f t="shared" si="7"/>
        <v>252153.30000000002</v>
      </c>
      <c r="E21" s="3">
        <f t="shared" si="8"/>
        <v>253133.90000000002</v>
      </c>
      <c r="F21" s="3">
        <v>0</v>
      </c>
      <c r="G21" s="3">
        <v>0</v>
      </c>
      <c r="H21" s="26">
        <v>252083.1</v>
      </c>
      <c r="I21" s="28">
        <v>251043.7</v>
      </c>
      <c r="J21" s="3">
        <v>70.2</v>
      </c>
      <c r="K21" s="3">
        <v>0</v>
      </c>
      <c r="L21" s="3">
        <v>0</v>
      </c>
      <c r="M21" s="3">
        <v>2090.1999999999998</v>
      </c>
      <c r="N21" s="3">
        <v>100</v>
      </c>
      <c r="O21" s="2">
        <f t="shared" si="2"/>
        <v>100.38889040912811</v>
      </c>
      <c r="P21" s="4" t="s">
        <v>402</v>
      </c>
      <c r="Q21" s="29">
        <v>24531.86</v>
      </c>
      <c r="R21" s="4">
        <v>24985.040000000001</v>
      </c>
      <c r="S21" s="2">
        <f t="shared" si="4"/>
        <v>101.84731202607549</v>
      </c>
    </row>
    <row r="22" spans="1:19" ht="49.5" customHeight="1">
      <c r="A22" s="62" t="s">
        <v>95</v>
      </c>
      <c r="B22" s="5" t="s">
        <v>232</v>
      </c>
      <c r="C22" s="4" t="s">
        <v>313</v>
      </c>
      <c r="D22" s="17">
        <f t="shared" si="7"/>
        <v>36853.899999999994</v>
      </c>
      <c r="E22" s="3">
        <f>G22+I22+K22+M22</f>
        <v>41370.800000000003</v>
      </c>
      <c r="F22" s="3">
        <v>0</v>
      </c>
      <c r="G22" s="3">
        <v>0</v>
      </c>
      <c r="H22" s="3">
        <v>955.7</v>
      </c>
      <c r="I22" s="3">
        <v>3068</v>
      </c>
      <c r="J22" s="3">
        <v>35895</v>
      </c>
      <c r="K22" s="3">
        <v>36533.4</v>
      </c>
      <c r="L22" s="3">
        <v>3.2</v>
      </c>
      <c r="M22" s="3">
        <v>1769.4</v>
      </c>
      <c r="N22" s="3">
        <v>100</v>
      </c>
      <c r="O22" s="2">
        <f t="shared" si="2"/>
        <v>112.25623339727954</v>
      </c>
      <c r="P22" s="4" t="s">
        <v>403</v>
      </c>
      <c r="Q22" s="19">
        <v>100</v>
      </c>
      <c r="R22" s="19">
        <v>100</v>
      </c>
      <c r="S22" s="2">
        <f t="shared" si="4"/>
        <v>100</v>
      </c>
    </row>
    <row r="23" spans="1:19" ht="42" customHeight="1">
      <c r="A23" s="62" t="s">
        <v>96</v>
      </c>
      <c r="B23" s="5" t="s">
        <v>23</v>
      </c>
      <c r="C23" s="4" t="s">
        <v>313</v>
      </c>
      <c r="D23" s="17">
        <f t="shared" si="7"/>
        <v>285.39999999999998</v>
      </c>
      <c r="E23" s="3">
        <f t="shared" si="8"/>
        <v>864.1</v>
      </c>
      <c r="F23" s="3">
        <v>0</v>
      </c>
      <c r="G23" s="3">
        <v>0</v>
      </c>
      <c r="H23" s="3">
        <v>0</v>
      </c>
      <c r="I23" s="3">
        <v>0</v>
      </c>
      <c r="J23" s="3">
        <v>285.39999999999998</v>
      </c>
      <c r="K23" s="3">
        <v>864.1</v>
      </c>
      <c r="L23" s="3">
        <v>0</v>
      </c>
      <c r="M23" s="3">
        <v>0</v>
      </c>
      <c r="N23" s="3">
        <v>100</v>
      </c>
      <c r="O23" s="2">
        <f t="shared" si="2"/>
        <v>302.76804484933433</v>
      </c>
      <c r="P23" s="4" t="s">
        <v>404</v>
      </c>
      <c r="Q23" s="19">
        <v>100</v>
      </c>
      <c r="R23" s="19">
        <v>100</v>
      </c>
      <c r="S23" s="2">
        <f t="shared" si="4"/>
        <v>100</v>
      </c>
    </row>
    <row r="24" spans="1:19" ht="84" customHeight="1">
      <c r="A24" s="62" t="s">
        <v>97</v>
      </c>
      <c r="B24" s="5" t="s">
        <v>375</v>
      </c>
      <c r="C24" s="4" t="s">
        <v>313</v>
      </c>
      <c r="D24" s="17">
        <f t="shared" si="7"/>
        <v>5520.2</v>
      </c>
      <c r="E24" s="3">
        <f t="shared" si="8"/>
        <v>50.3</v>
      </c>
      <c r="F24" s="3">
        <v>0</v>
      </c>
      <c r="G24" s="3">
        <v>0</v>
      </c>
      <c r="H24" s="3">
        <v>3491.9</v>
      </c>
      <c r="I24" s="3">
        <v>0</v>
      </c>
      <c r="J24" s="3">
        <v>1028.3</v>
      </c>
      <c r="K24" s="3">
        <v>50.3</v>
      </c>
      <c r="L24" s="3">
        <v>1000</v>
      </c>
      <c r="M24" s="3">
        <v>0</v>
      </c>
      <c r="N24" s="3">
        <v>100</v>
      </c>
      <c r="O24" s="2">
        <f t="shared" si="2"/>
        <v>0.91119886960617369</v>
      </c>
      <c r="P24" s="20" t="s">
        <v>318</v>
      </c>
      <c r="Q24" s="2">
        <v>100</v>
      </c>
      <c r="R24" s="2">
        <v>100</v>
      </c>
      <c r="S24" s="2">
        <f t="shared" si="4"/>
        <v>100</v>
      </c>
    </row>
    <row r="25" spans="1:19" ht="49.5" customHeight="1">
      <c r="A25" s="62" t="s">
        <v>98</v>
      </c>
      <c r="B25" s="5" t="s">
        <v>376</v>
      </c>
      <c r="C25" s="4" t="s">
        <v>313</v>
      </c>
      <c r="D25" s="17">
        <f t="shared" si="7"/>
        <v>36278.400000000001</v>
      </c>
      <c r="E25" s="3">
        <f t="shared" si="8"/>
        <v>55467.199999999997</v>
      </c>
      <c r="F25" s="3">
        <v>0</v>
      </c>
      <c r="G25" s="3">
        <v>0</v>
      </c>
      <c r="H25" s="3">
        <v>25000.7</v>
      </c>
      <c r="I25" s="3">
        <v>27455.4</v>
      </c>
      <c r="J25" s="26">
        <v>6238.7</v>
      </c>
      <c r="K25" s="3">
        <v>9957</v>
      </c>
      <c r="L25" s="3">
        <v>5039</v>
      </c>
      <c r="M25" s="3">
        <v>18054.8</v>
      </c>
      <c r="N25" s="3">
        <v>100</v>
      </c>
      <c r="O25" s="2">
        <f t="shared" si="2"/>
        <v>152.89318161771192</v>
      </c>
      <c r="P25" s="4" t="s">
        <v>316</v>
      </c>
      <c r="Q25" s="2">
        <v>100</v>
      </c>
      <c r="R25" s="2">
        <v>100</v>
      </c>
      <c r="S25" s="2">
        <f t="shared" si="4"/>
        <v>100</v>
      </c>
    </row>
    <row r="26" spans="1:19" ht="47.25" customHeight="1">
      <c r="A26" s="62" t="s">
        <v>99</v>
      </c>
      <c r="B26" s="5" t="s">
        <v>25</v>
      </c>
      <c r="C26" s="4" t="s">
        <v>313</v>
      </c>
      <c r="D26" s="17">
        <f t="shared" si="7"/>
        <v>3879.4</v>
      </c>
      <c r="E26" s="3">
        <f t="shared" si="8"/>
        <v>3876.5</v>
      </c>
      <c r="F26" s="3">
        <v>0</v>
      </c>
      <c r="G26" s="3">
        <v>0</v>
      </c>
      <c r="H26" s="3">
        <v>2377</v>
      </c>
      <c r="I26" s="3">
        <v>1962.2</v>
      </c>
      <c r="J26" s="26">
        <v>1502.4</v>
      </c>
      <c r="K26" s="3">
        <v>1914.3</v>
      </c>
      <c r="L26" s="3">
        <v>0</v>
      </c>
      <c r="M26" s="3">
        <v>0</v>
      </c>
      <c r="N26" s="3">
        <v>100</v>
      </c>
      <c r="O26" s="2">
        <f t="shared" si="2"/>
        <v>99.925246172088464</v>
      </c>
      <c r="P26" s="4" t="s">
        <v>101</v>
      </c>
      <c r="Q26" s="19">
        <v>90.9</v>
      </c>
      <c r="R26" s="4">
        <v>91</v>
      </c>
      <c r="S26" s="2">
        <f t="shared" si="4"/>
        <v>100.1100110011001</v>
      </c>
    </row>
    <row r="27" spans="1:19" ht="63.75" customHeight="1">
      <c r="A27" s="63" t="s">
        <v>100</v>
      </c>
      <c r="B27" s="5" t="s">
        <v>377</v>
      </c>
      <c r="C27" s="4" t="s">
        <v>313</v>
      </c>
      <c r="D27" s="17">
        <f t="shared" si="7"/>
        <v>4359.1000000000004</v>
      </c>
      <c r="E27" s="3">
        <f t="shared" si="8"/>
        <v>4359.1000000000004</v>
      </c>
      <c r="F27" s="3">
        <v>0</v>
      </c>
      <c r="G27" s="3">
        <v>0</v>
      </c>
      <c r="H27" s="26">
        <v>4359.1000000000004</v>
      </c>
      <c r="I27" s="3">
        <v>4359.1000000000004</v>
      </c>
      <c r="J27" s="3">
        <v>0</v>
      </c>
      <c r="K27" s="3">
        <v>0</v>
      </c>
      <c r="L27" s="3">
        <v>0</v>
      </c>
      <c r="M27" s="3">
        <v>0</v>
      </c>
      <c r="N27" s="3">
        <v>100</v>
      </c>
      <c r="O27" s="2">
        <f t="shared" si="2"/>
        <v>100</v>
      </c>
      <c r="P27" s="4" t="s">
        <v>405</v>
      </c>
      <c r="Q27" s="2">
        <v>66.8</v>
      </c>
      <c r="R27" s="2">
        <v>66.8</v>
      </c>
      <c r="S27" s="2">
        <f t="shared" si="4"/>
        <v>100</v>
      </c>
    </row>
    <row r="28" spans="1:19" ht="70.5" customHeight="1">
      <c r="A28" s="63" t="s">
        <v>102</v>
      </c>
      <c r="B28" s="20" t="s">
        <v>319</v>
      </c>
      <c r="C28" s="4" t="s">
        <v>313</v>
      </c>
      <c r="D28" s="17">
        <f t="shared" ref="D28" si="11">F28+H28+J28+L28</f>
        <v>94.8</v>
      </c>
      <c r="E28" s="3">
        <f t="shared" ref="E28" si="12">G28+I28+K28+M28</f>
        <v>186.4</v>
      </c>
      <c r="F28" s="3">
        <v>0</v>
      </c>
      <c r="G28" s="3">
        <v>0</v>
      </c>
      <c r="H28" s="3">
        <v>0</v>
      </c>
      <c r="I28" s="3">
        <v>0</v>
      </c>
      <c r="J28" s="3">
        <v>94.8</v>
      </c>
      <c r="K28" s="3">
        <v>186.4</v>
      </c>
      <c r="L28" s="3">
        <v>0</v>
      </c>
      <c r="M28" s="3">
        <v>0</v>
      </c>
      <c r="N28" s="3">
        <v>100</v>
      </c>
      <c r="O28" s="2">
        <f t="shared" si="2"/>
        <v>196.62447257383968</v>
      </c>
      <c r="P28" s="4" t="s">
        <v>320</v>
      </c>
      <c r="Q28" s="2">
        <v>7</v>
      </c>
      <c r="R28" s="30">
        <v>9.4</v>
      </c>
      <c r="S28" s="2">
        <f t="shared" si="4"/>
        <v>134.28571428571431</v>
      </c>
    </row>
    <row r="29" spans="1:19" ht="83.25" customHeight="1">
      <c r="A29" s="31" t="s">
        <v>103</v>
      </c>
      <c r="B29" s="25" t="s">
        <v>26</v>
      </c>
      <c r="C29" s="4" t="s">
        <v>313</v>
      </c>
      <c r="D29" s="3">
        <f t="shared" ref="D29:L29" si="13">D30+D31+D32+D33+D34+D35</f>
        <v>42929.7</v>
      </c>
      <c r="E29" s="3">
        <f t="shared" si="13"/>
        <v>46274.6</v>
      </c>
      <c r="F29" s="3">
        <f t="shared" si="13"/>
        <v>0</v>
      </c>
      <c r="G29" s="3">
        <f t="shared" si="13"/>
        <v>0</v>
      </c>
      <c r="H29" s="3">
        <f t="shared" si="13"/>
        <v>0</v>
      </c>
      <c r="I29" s="3">
        <f t="shared" si="13"/>
        <v>0</v>
      </c>
      <c r="J29" s="3">
        <f>J30+J31+J32+J33+J34+J35</f>
        <v>41920.400000000001</v>
      </c>
      <c r="K29" s="3">
        <f t="shared" si="13"/>
        <v>46274.6</v>
      </c>
      <c r="L29" s="3">
        <f t="shared" si="13"/>
        <v>1009.3000000000001</v>
      </c>
      <c r="M29" s="3">
        <f>M30+M31+M32+M33+M34+M35</f>
        <v>0</v>
      </c>
      <c r="N29" s="3">
        <v>100</v>
      </c>
      <c r="O29" s="2">
        <f t="shared" si="2"/>
        <v>107.79157552929557</v>
      </c>
      <c r="P29" s="4" t="s">
        <v>406</v>
      </c>
      <c r="Q29" s="2">
        <v>70.3</v>
      </c>
      <c r="R29" s="2">
        <v>93</v>
      </c>
      <c r="S29" s="2">
        <f t="shared" si="4"/>
        <v>132.29018492176388</v>
      </c>
    </row>
    <row r="30" spans="1:19" ht="84.75" customHeight="1">
      <c r="A30" s="31" t="s">
        <v>133</v>
      </c>
      <c r="B30" s="5" t="s">
        <v>234</v>
      </c>
      <c r="C30" s="4" t="s">
        <v>313</v>
      </c>
      <c r="D30" s="17">
        <f>F30+H30+J30+L30</f>
        <v>36013</v>
      </c>
      <c r="E30" s="3">
        <f>G30+I30+K30+M30</f>
        <v>37566.199999999997</v>
      </c>
      <c r="F30" s="3">
        <v>0</v>
      </c>
      <c r="G30" s="3">
        <v>0</v>
      </c>
      <c r="H30" s="3">
        <v>0</v>
      </c>
      <c r="I30" s="3">
        <v>0</v>
      </c>
      <c r="J30" s="26">
        <v>35721.9</v>
      </c>
      <c r="K30" s="3">
        <v>37566.199999999997</v>
      </c>
      <c r="L30" s="3">
        <v>291.10000000000002</v>
      </c>
      <c r="M30" s="3">
        <v>0</v>
      </c>
      <c r="N30" s="3">
        <v>100</v>
      </c>
      <c r="O30" s="2">
        <f t="shared" si="2"/>
        <v>104.31288701302306</v>
      </c>
      <c r="P30" s="4" t="s">
        <v>132</v>
      </c>
      <c r="Q30" s="2">
        <v>19600</v>
      </c>
      <c r="R30" s="13">
        <v>19957.5</v>
      </c>
      <c r="S30" s="2">
        <f t="shared" si="4"/>
        <v>101.82397959183673</v>
      </c>
    </row>
    <row r="31" spans="1:19" ht="62.25" customHeight="1">
      <c r="A31" s="31" t="s">
        <v>134</v>
      </c>
      <c r="B31" s="5" t="s">
        <v>232</v>
      </c>
      <c r="C31" s="4" t="s">
        <v>313</v>
      </c>
      <c r="D31" s="17">
        <f t="shared" si="7"/>
        <v>3810.7</v>
      </c>
      <c r="E31" s="3">
        <f t="shared" si="8"/>
        <v>5912.6</v>
      </c>
      <c r="F31" s="3">
        <v>0</v>
      </c>
      <c r="G31" s="3">
        <v>0</v>
      </c>
      <c r="H31" s="3">
        <v>0</v>
      </c>
      <c r="I31" s="3">
        <v>0</v>
      </c>
      <c r="J31" s="26">
        <v>3636.1</v>
      </c>
      <c r="K31" s="3">
        <v>5912.6</v>
      </c>
      <c r="L31" s="3">
        <v>174.6</v>
      </c>
      <c r="M31" s="3">
        <v>0</v>
      </c>
      <c r="N31" s="3">
        <v>100</v>
      </c>
      <c r="O31" s="2">
        <f t="shared" si="2"/>
        <v>155.15784501535151</v>
      </c>
      <c r="P31" s="4" t="s">
        <v>235</v>
      </c>
      <c r="Q31" s="2">
        <v>100</v>
      </c>
      <c r="R31" s="2">
        <v>100</v>
      </c>
      <c r="S31" s="2">
        <f t="shared" si="4"/>
        <v>100</v>
      </c>
    </row>
    <row r="32" spans="1:19" ht="35.25" customHeight="1">
      <c r="A32" s="31" t="s">
        <v>135</v>
      </c>
      <c r="B32" s="5" t="s">
        <v>23</v>
      </c>
      <c r="C32" s="4" t="s">
        <v>313</v>
      </c>
      <c r="D32" s="17">
        <f t="shared" si="7"/>
        <v>84.6</v>
      </c>
      <c r="E32" s="3">
        <f t="shared" si="8"/>
        <v>138.5</v>
      </c>
      <c r="F32" s="3">
        <v>0</v>
      </c>
      <c r="G32" s="3">
        <v>0</v>
      </c>
      <c r="H32" s="3">
        <v>0</v>
      </c>
      <c r="I32" s="3">
        <v>0</v>
      </c>
      <c r="J32" s="26">
        <v>84.6</v>
      </c>
      <c r="K32" s="3">
        <v>138.5</v>
      </c>
      <c r="L32" s="3">
        <v>0</v>
      </c>
      <c r="M32" s="3">
        <v>0</v>
      </c>
      <c r="N32" s="3">
        <v>100</v>
      </c>
      <c r="O32" s="2">
        <f t="shared" si="2"/>
        <v>163.7115839243499</v>
      </c>
      <c r="P32" s="4" t="s">
        <v>407</v>
      </c>
      <c r="Q32" s="2">
        <v>100</v>
      </c>
      <c r="R32" s="2">
        <v>100</v>
      </c>
      <c r="S32" s="2">
        <f t="shared" si="4"/>
        <v>100</v>
      </c>
    </row>
    <row r="33" spans="1:19" ht="51" customHeight="1">
      <c r="A33" s="31" t="s">
        <v>136</v>
      </c>
      <c r="B33" s="5" t="s">
        <v>378</v>
      </c>
      <c r="C33" s="4" t="s">
        <v>313</v>
      </c>
      <c r="D33" s="17">
        <f t="shared" si="7"/>
        <v>0</v>
      </c>
      <c r="E33" s="3">
        <f t="shared" si="8"/>
        <v>0</v>
      </c>
      <c r="F33" s="3">
        <v>0</v>
      </c>
      <c r="G33" s="3">
        <v>0</v>
      </c>
      <c r="H33" s="3">
        <v>0</v>
      </c>
      <c r="I33" s="3">
        <v>0</v>
      </c>
      <c r="J33" s="26">
        <v>0</v>
      </c>
      <c r="K33" s="3">
        <v>0</v>
      </c>
      <c r="L33" s="3">
        <v>0</v>
      </c>
      <c r="M33" s="3">
        <v>0</v>
      </c>
      <c r="N33" s="3">
        <v>0</v>
      </c>
      <c r="O33" s="2">
        <v>0</v>
      </c>
      <c r="P33" s="4" t="s">
        <v>236</v>
      </c>
      <c r="Q33" s="2">
        <v>100</v>
      </c>
      <c r="R33" s="2">
        <v>100</v>
      </c>
      <c r="S33" s="2">
        <f t="shared" si="4"/>
        <v>100</v>
      </c>
    </row>
    <row r="34" spans="1:19" ht="45" customHeight="1">
      <c r="A34" s="31" t="s">
        <v>137</v>
      </c>
      <c r="B34" s="5" t="s">
        <v>379</v>
      </c>
      <c r="C34" s="4" t="s">
        <v>313</v>
      </c>
      <c r="D34" s="17">
        <f t="shared" ref="D34" si="14">F34+H34+J34+L34</f>
        <v>1528.5</v>
      </c>
      <c r="E34" s="3">
        <f t="shared" ref="E34" si="15">G34+I34+K34+M34</f>
        <v>1224.4000000000001</v>
      </c>
      <c r="F34" s="3">
        <v>0</v>
      </c>
      <c r="G34" s="3">
        <v>0</v>
      </c>
      <c r="H34" s="3">
        <v>0</v>
      </c>
      <c r="I34" s="3">
        <v>0</v>
      </c>
      <c r="J34" s="26">
        <v>984.9</v>
      </c>
      <c r="K34" s="3">
        <v>1224.4000000000001</v>
      </c>
      <c r="L34" s="3">
        <v>543.6</v>
      </c>
      <c r="M34" s="3">
        <v>0</v>
      </c>
      <c r="N34" s="3">
        <v>100</v>
      </c>
      <c r="O34" s="2">
        <f t="shared" ref="O34" si="16">E34/D34*100</f>
        <v>80.104677788681727</v>
      </c>
      <c r="P34" s="4" t="s">
        <v>236</v>
      </c>
      <c r="Q34" s="2">
        <v>100</v>
      </c>
      <c r="R34" s="2">
        <v>100</v>
      </c>
      <c r="S34" s="2">
        <f t="shared" ref="S34" si="17">R34/Q34*100</f>
        <v>100</v>
      </c>
    </row>
    <row r="35" spans="1:19" ht="59.25" customHeight="1">
      <c r="A35" s="31" t="s">
        <v>381</v>
      </c>
      <c r="B35" s="5" t="s">
        <v>380</v>
      </c>
      <c r="C35" s="4" t="s">
        <v>313</v>
      </c>
      <c r="D35" s="17">
        <f t="shared" ref="D35" si="18">F35+H35+J35+L35</f>
        <v>1492.9</v>
      </c>
      <c r="E35" s="3">
        <f t="shared" ref="E35" si="19">G35+I35+K35+M35</f>
        <v>1432.9</v>
      </c>
      <c r="F35" s="3">
        <v>0</v>
      </c>
      <c r="G35" s="3">
        <v>0</v>
      </c>
      <c r="H35" s="3">
        <v>0</v>
      </c>
      <c r="I35" s="3">
        <v>0</v>
      </c>
      <c r="J35" s="26">
        <v>1492.9</v>
      </c>
      <c r="K35" s="3">
        <v>1432.9</v>
      </c>
      <c r="L35" s="3">
        <v>0</v>
      </c>
      <c r="M35" s="3">
        <v>0</v>
      </c>
      <c r="N35" s="3">
        <v>100</v>
      </c>
      <c r="O35" s="2">
        <f t="shared" si="2"/>
        <v>95.980976622680686</v>
      </c>
      <c r="P35" s="4" t="s">
        <v>408</v>
      </c>
      <c r="Q35" s="2">
        <v>100</v>
      </c>
      <c r="R35" s="2">
        <v>100</v>
      </c>
      <c r="S35" s="2">
        <f t="shared" si="4"/>
        <v>100</v>
      </c>
    </row>
    <row r="36" spans="1:19" ht="78.75" customHeight="1">
      <c r="A36" s="6" t="s">
        <v>138</v>
      </c>
      <c r="B36" s="25" t="s">
        <v>27</v>
      </c>
      <c r="C36" s="4" t="s">
        <v>313</v>
      </c>
      <c r="D36" s="17">
        <f t="shared" si="7"/>
        <v>7992.4000000000005</v>
      </c>
      <c r="E36" s="3">
        <f t="shared" si="8"/>
        <v>8132.7000000000007</v>
      </c>
      <c r="F36" s="3">
        <v>0</v>
      </c>
      <c r="G36" s="3">
        <v>0</v>
      </c>
      <c r="H36" s="3">
        <v>6840.6</v>
      </c>
      <c r="I36" s="3">
        <v>6840.6</v>
      </c>
      <c r="J36" s="3">
        <v>1151.8</v>
      </c>
      <c r="K36" s="3">
        <v>1292.0999999999999</v>
      </c>
      <c r="L36" s="3">
        <v>0</v>
      </c>
      <c r="M36" s="3">
        <v>0</v>
      </c>
      <c r="N36" s="3">
        <v>100</v>
      </c>
      <c r="O36" s="2">
        <f t="shared" si="2"/>
        <v>101.75541764676443</v>
      </c>
      <c r="P36" s="5" t="s">
        <v>409</v>
      </c>
      <c r="Q36" s="2">
        <v>89</v>
      </c>
      <c r="R36" s="13">
        <v>95.8</v>
      </c>
      <c r="S36" s="2">
        <f t="shared" si="4"/>
        <v>107.64044943820224</v>
      </c>
    </row>
    <row r="37" spans="1:19" ht="66.75" customHeight="1">
      <c r="A37" s="6" t="s">
        <v>139</v>
      </c>
      <c r="B37" s="25" t="s">
        <v>418</v>
      </c>
      <c r="C37" s="4" t="s">
        <v>313</v>
      </c>
      <c r="D37" s="17">
        <f t="shared" ref="D37" si="20">F37+H37+J37+L37</f>
        <v>22544.400000000001</v>
      </c>
      <c r="E37" s="3">
        <f t="shared" ref="E37" si="21">G37+I37+K37+M37</f>
        <v>21772.3</v>
      </c>
      <c r="F37" s="3">
        <v>0</v>
      </c>
      <c r="G37" s="3">
        <v>0</v>
      </c>
      <c r="H37" s="3">
        <v>22544.400000000001</v>
      </c>
      <c r="I37" s="3">
        <v>21772.3</v>
      </c>
      <c r="J37" s="3">
        <v>0</v>
      </c>
      <c r="K37" s="3">
        <v>0</v>
      </c>
      <c r="L37" s="3">
        <v>0</v>
      </c>
      <c r="M37" s="3">
        <v>0</v>
      </c>
      <c r="N37" s="3">
        <v>100</v>
      </c>
      <c r="O37" s="2">
        <f t="shared" ref="O37" si="22">E37/D37*100</f>
        <v>96.575202711094548</v>
      </c>
      <c r="P37" s="5" t="s">
        <v>410</v>
      </c>
      <c r="Q37" s="8">
        <v>125</v>
      </c>
      <c r="R37" s="8">
        <v>133</v>
      </c>
      <c r="S37" s="2">
        <f t="shared" si="4"/>
        <v>106.4</v>
      </c>
    </row>
    <row r="38" spans="1:19" ht="58.5" customHeight="1">
      <c r="A38" s="6" t="s">
        <v>140</v>
      </c>
      <c r="B38" s="25" t="s">
        <v>28</v>
      </c>
      <c r="C38" s="4" t="s">
        <v>313</v>
      </c>
      <c r="D38" s="3">
        <f>D39+D40</f>
        <v>27300.899999999998</v>
      </c>
      <c r="E38" s="3">
        <f t="shared" ref="E38:L38" si="23">E39+E40</f>
        <v>27887.4</v>
      </c>
      <c r="F38" s="3">
        <f t="shared" si="23"/>
        <v>0</v>
      </c>
      <c r="G38" s="3">
        <f t="shared" si="23"/>
        <v>0</v>
      </c>
      <c r="H38" s="3">
        <f t="shared" si="23"/>
        <v>0</v>
      </c>
      <c r="I38" s="3">
        <f t="shared" si="23"/>
        <v>0</v>
      </c>
      <c r="J38" s="3">
        <f t="shared" si="23"/>
        <v>27222.899999999998</v>
      </c>
      <c r="K38" s="3">
        <f t="shared" si="23"/>
        <v>27887.4</v>
      </c>
      <c r="L38" s="3">
        <f t="shared" si="23"/>
        <v>78</v>
      </c>
      <c r="M38" s="3">
        <f>M39+M40</f>
        <v>0</v>
      </c>
      <c r="N38" s="3">
        <v>100</v>
      </c>
      <c r="O38" s="2">
        <f>E39/D39*100</f>
        <v>99.045719982908395</v>
      </c>
      <c r="P38" s="5" t="s">
        <v>333</v>
      </c>
      <c r="Q38" s="2">
        <v>96</v>
      </c>
      <c r="R38" s="13">
        <v>99</v>
      </c>
      <c r="S38" s="2">
        <f t="shared" si="4"/>
        <v>103.125</v>
      </c>
    </row>
    <row r="39" spans="1:19" ht="58.5" customHeight="1">
      <c r="A39" s="6" t="s">
        <v>141</v>
      </c>
      <c r="B39" s="5" t="s">
        <v>382</v>
      </c>
      <c r="C39" s="4" t="s">
        <v>313</v>
      </c>
      <c r="D39" s="3">
        <f t="shared" si="7"/>
        <v>2106.3000000000002</v>
      </c>
      <c r="E39" s="3">
        <f t="shared" si="8"/>
        <v>2086.1999999999998</v>
      </c>
      <c r="F39" s="3">
        <v>0</v>
      </c>
      <c r="G39" s="3">
        <v>0</v>
      </c>
      <c r="H39" s="3">
        <v>0</v>
      </c>
      <c r="I39" s="3">
        <v>0</v>
      </c>
      <c r="J39" s="3">
        <v>2106.3000000000002</v>
      </c>
      <c r="K39" s="3">
        <v>2086.1999999999998</v>
      </c>
      <c r="L39" s="3">
        <v>0</v>
      </c>
      <c r="M39" s="3">
        <v>0</v>
      </c>
      <c r="N39" s="32">
        <v>100</v>
      </c>
      <c r="O39" s="2">
        <f t="shared" ref="O39" si="24">E39/D39*100</f>
        <v>99.045719982908395</v>
      </c>
      <c r="P39" s="4" t="s">
        <v>334</v>
      </c>
      <c r="Q39" s="3">
        <v>96</v>
      </c>
      <c r="R39" s="3">
        <v>99</v>
      </c>
      <c r="S39" s="2">
        <f t="shared" si="4"/>
        <v>103.125</v>
      </c>
    </row>
    <row r="40" spans="1:19" ht="90" customHeight="1">
      <c r="A40" s="6" t="s">
        <v>142</v>
      </c>
      <c r="B40" s="5" t="s">
        <v>383</v>
      </c>
      <c r="C40" s="4" t="s">
        <v>313</v>
      </c>
      <c r="D40" s="3">
        <f t="shared" si="7"/>
        <v>25194.6</v>
      </c>
      <c r="E40" s="3">
        <f t="shared" si="8"/>
        <v>25801.200000000001</v>
      </c>
      <c r="F40" s="3">
        <v>0</v>
      </c>
      <c r="G40" s="3">
        <v>0</v>
      </c>
      <c r="H40" s="3">
        <v>0</v>
      </c>
      <c r="I40" s="3">
        <v>0</v>
      </c>
      <c r="J40" s="3">
        <v>25116.6</v>
      </c>
      <c r="K40" s="3">
        <v>25801.200000000001</v>
      </c>
      <c r="L40" s="3">
        <v>78</v>
      </c>
      <c r="M40" s="3">
        <v>0</v>
      </c>
      <c r="N40" s="2">
        <v>100</v>
      </c>
      <c r="O40" s="2">
        <f t="shared" si="2"/>
        <v>102.40765878402516</v>
      </c>
      <c r="P40" s="4" t="s">
        <v>335</v>
      </c>
      <c r="Q40" s="3">
        <v>96</v>
      </c>
      <c r="R40" s="3">
        <v>102.4</v>
      </c>
      <c r="S40" s="2">
        <f t="shared" si="4"/>
        <v>106.66666666666667</v>
      </c>
    </row>
    <row r="41" spans="1:19" ht="55.5" customHeight="1">
      <c r="A41" s="6" t="s">
        <v>384</v>
      </c>
      <c r="B41" s="25" t="s">
        <v>385</v>
      </c>
      <c r="C41" s="4" t="s">
        <v>313</v>
      </c>
      <c r="D41" s="3">
        <f t="shared" ref="D41:L41" si="25">D42+D43+D44+D45+D46</f>
        <v>19300.899999999998</v>
      </c>
      <c r="E41" s="3">
        <f t="shared" si="25"/>
        <v>18780.400000000001</v>
      </c>
      <c r="F41" s="3">
        <f t="shared" si="25"/>
        <v>0</v>
      </c>
      <c r="G41" s="3">
        <f t="shared" si="25"/>
        <v>0</v>
      </c>
      <c r="H41" s="3">
        <f t="shared" si="25"/>
        <v>0</v>
      </c>
      <c r="I41" s="3">
        <f t="shared" si="25"/>
        <v>0</v>
      </c>
      <c r="J41" s="3">
        <f t="shared" si="25"/>
        <v>15293.3</v>
      </c>
      <c r="K41" s="3">
        <f t="shared" si="25"/>
        <v>18780.400000000001</v>
      </c>
      <c r="L41" s="3">
        <f t="shared" si="25"/>
        <v>4007.6</v>
      </c>
      <c r="M41" s="3">
        <f>M42+M43+M44+M45+M46</f>
        <v>0</v>
      </c>
      <c r="N41" s="2">
        <v>100</v>
      </c>
      <c r="O41" s="2">
        <f t="shared" ref="O41:O51" si="26">E41/D41*100</f>
        <v>97.303234564191314</v>
      </c>
      <c r="P41" s="4" t="s">
        <v>411</v>
      </c>
      <c r="Q41" s="3">
        <v>27.4</v>
      </c>
      <c r="R41" s="3">
        <v>37.6</v>
      </c>
      <c r="S41" s="2">
        <v>137.19999999999999</v>
      </c>
    </row>
    <row r="42" spans="1:19" ht="93" customHeight="1">
      <c r="A42" s="6" t="s">
        <v>386</v>
      </c>
      <c r="B42" s="5" t="s">
        <v>387</v>
      </c>
      <c r="C42" s="4" t="s">
        <v>313</v>
      </c>
      <c r="D42" s="3">
        <f t="shared" ref="D42" si="27">F42+H42+J42+L42</f>
        <v>745.7</v>
      </c>
      <c r="E42" s="3">
        <f t="shared" ref="E42" si="28">G42+I42+K42+M42</f>
        <v>745.7</v>
      </c>
      <c r="F42" s="3">
        <v>0</v>
      </c>
      <c r="G42" s="3">
        <v>0</v>
      </c>
      <c r="H42" s="3">
        <v>0</v>
      </c>
      <c r="I42" s="3">
        <v>0</v>
      </c>
      <c r="J42" s="3">
        <v>745.7</v>
      </c>
      <c r="K42" s="3">
        <v>745.7</v>
      </c>
      <c r="L42" s="3">
        <v>0</v>
      </c>
      <c r="M42" s="3">
        <v>0</v>
      </c>
      <c r="N42" s="2">
        <v>100</v>
      </c>
      <c r="O42" s="2">
        <f t="shared" ref="O42" si="29">E42/D42*100</f>
        <v>100</v>
      </c>
      <c r="P42" s="4" t="s">
        <v>411</v>
      </c>
      <c r="Q42" s="3">
        <v>27.4</v>
      </c>
      <c r="R42" s="3">
        <v>37.6</v>
      </c>
      <c r="S42" s="2">
        <v>137.19999999999999</v>
      </c>
    </row>
    <row r="43" spans="1:19" ht="69.75" customHeight="1">
      <c r="A43" s="6" t="s">
        <v>388</v>
      </c>
      <c r="B43" s="5" t="s">
        <v>389</v>
      </c>
      <c r="C43" s="4" t="s">
        <v>313</v>
      </c>
      <c r="D43" s="3">
        <f t="shared" ref="D43" si="30">F43+H43+J43+L43</f>
        <v>745.7</v>
      </c>
      <c r="E43" s="3">
        <f t="shared" ref="E43" si="31">G43+I43+K43+M43</f>
        <v>745.7</v>
      </c>
      <c r="F43" s="3">
        <v>0</v>
      </c>
      <c r="G43" s="3">
        <v>0</v>
      </c>
      <c r="H43" s="3">
        <v>0</v>
      </c>
      <c r="I43" s="3">
        <v>0</v>
      </c>
      <c r="J43" s="3">
        <v>745.7</v>
      </c>
      <c r="K43" s="3">
        <v>745.7</v>
      </c>
      <c r="L43" s="3">
        <v>0</v>
      </c>
      <c r="M43" s="3">
        <v>0</v>
      </c>
      <c r="N43" s="2">
        <v>100</v>
      </c>
      <c r="O43" s="2">
        <f t="shared" ref="O43" si="32">E43/D43*100</f>
        <v>100</v>
      </c>
      <c r="P43" s="4" t="s">
        <v>412</v>
      </c>
      <c r="Q43" s="3">
        <v>100</v>
      </c>
      <c r="R43" s="3">
        <v>100</v>
      </c>
      <c r="S43" s="2">
        <v>100</v>
      </c>
    </row>
    <row r="44" spans="1:19" ht="69.75" customHeight="1">
      <c r="A44" s="6" t="s">
        <v>390</v>
      </c>
      <c r="B44" s="5" t="s">
        <v>391</v>
      </c>
      <c r="C44" s="4" t="s">
        <v>313</v>
      </c>
      <c r="D44" s="3">
        <f t="shared" ref="D44:D46" si="33">F44+H44+J44+L44</f>
        <v>1782.1999999999998</v>
      </c>
      <c r="E44" s="3">
        <f t="shared" ref="E44:E46" si="34">G44+I44+K44+M44</f>
        <v>1334.6</v>
      </c>
      <c r="F44" s="3">
        <v>0</v>
      </c>
      <c r="G44" s="3">
        <v>0</v>
      </c>
      <c r="H44" s="3">
        <v>0</v>
      </c>
      <c r="I44" s="3">
        <v>0</v>
      </c>
      <c r="J44" s="3">
        <v>1780.6</v>
      </c>
      <c r="K44" s="3">
        <v>1334.6</v>
      </c>
      <c r="L44" s="3">
        <v>1.6</v>
      </c>
      <c r="M44" s="3">
        <v>0</v>
      </c>
      <c r="N44" s="2">
        <v>100</v>
      </c>
      <c r="O44" s="2">
        <f t="shared" ref="O44:O48" si="35">E44/D44*100</f>
        <v>74.884973628100099</v>
      </c>
      <c r="P44" s="4" t="s">
        <v>412</v>
      </c>
      <c r="Q44" s="3">
        <v>100</v>
      </c>
      <c r="R44" s="3">
        <v>100</v>
      </c>
      <c r="S44" s="2">
        <v>100</v>
      </c>
    </row>
    <row r="45" spans="1:19" ht="81.75" customHeight="1">
      <c r="A45" s="6" t="s">
        <v>392</v>
      </c>
      <c r="B45" s="5" t="s">
        <v>393</v>
      </c>
      <c r="C45" s="4" t="s">
        <v>313</v>
      </c>
      <c r="D45" s="3">
        <f t="shared" si="33"/>
        <v>0</v>
      </c>
      <c r="E45" s="3">
        <f t="shared" si="34"/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2">
        <v>0</v>
      </c>
      <c r="O45" s="2">
        <v>0</v>
      </c>
      <c r="P45" s="4" t="s">
        <v>413</v>
      </c>
      <c r="Q45" s="3">
        <v>100</v>
      </c>
      <c r="R45" s="3">
        <v>100</v>
      </c>
      <c r="S45" s="2">
        <v>100</v>
      </c>
    </row>
    <row r="46" spans="1:19" ht="81.75" customHeight="1">
      <c r="A46" s="6" t="s">
        <v>394</v>
      </c>
      <c r="B46" s="5" t="s">
        <v>395</v>
      </c>
      <c r="C46" s="4" t="s">
        <v>313</v>
      </c>
      <c r="D46" s="3">
        <f t="shared" si="33"/>
        <v>16027.3</v>
      </c>
      <c r="E46" s="3">
        <f t="shared" si="34"/>
        <v>15954.4</v>
      </c>
      <c r="F46" s="3">
        <v>0</v>
      </c>
      <c r="G46" s="3">
        <v>0</v>
      </c>
      <c r="H46" s="3">
        <v>0</v>
      </c>
      <c r="I46" s="3">
        <v>0</v>
      </c>
      <c r="J46" s="3">
        <v>12021.3</v>
      </c>
      <c r="K46" s="3">
        <v>15954.4</v>
      </c>
      <c r="L46" s="3">
        <v>4006</v>
      </c>
      <c r="M46" s="3">
        <v>0</v>
      </c>
      <c r="N46" s="2">
        <v>100</v>
      </c>
      <c r="O46" s="2">
        <f t="shared" si="35"/>
        <v>99.545151085959588</v>
      </c>
      <c r="P46" s="4" t="s">
        <v>412</v>
      </c>
      <c r="Q46" s="3">
        <v>100</v>
      </c>
      <c r="R46" s="3">
        <v>100</v>
      </c>
      <c r="S46" s="2">
        <v>100</v>
      </c>
    </row>
    <row r="47" spans="1:19" ht="81.75" customHeight="1">
      <c r="A47" s="6" t="s">
        <v>396</v>
      </c>
      <c r="B47" s="25" t="s">
        <v>65</v>
      </c>
      <c r="C47" s="4" t="s">
        <v>313</v>
      </c>
      <c r="D47" s="3">
        <f t="shared" ref="D47:K47" si="36">D48+D49+D50+D51</f>
        <v>527.9</v>
      </c>
      <c r="E47" s="3">
        <f t="shared" si="36"/>
        <v>1124.5999999999999</v>
      </c>
      <c r="F47" s="3">
        <f t="shared" si="36"/>
        <v>0</v>
      </c>
      <c r="G47" s="3">
        <f t="shared" si="36"/>
        <v>0</v>
      </c>
      <c r="H47" s="3">
        <f t="shared" si="36"/>
        <v>0</v>
      </c>
      <c r="I47" s="3">
        <f t="shared" si="36"/>
        <v>0</v>
      </c>
      <c r="J47" s="3">
        <f t="shared" si="36"/>
        <v>527.9</v>
      </c>
      <c r="K47" s="3">
        <f t="shared" si="36"/>
        <v>1124.5999999999999</v>
      </c>
      <c r="L47" s="3"/>
      <c r="M47" s="3">
        <f>M48+M49+M50+M51</f>
        <v>0</v>
      </c>
      <c r="N47" s="2">
        <v>100</v>
      </c>
      <c r="O47" s="2">
        <f t="shared" si="35"/>
        <v>213.03277135821176</v>
      </c>
      <c r="P47" s="4" t="s">
        <v>414</v>
      </c>
      <c r="Q47" s="3">
        <v>4917</v>
      </c>
      <c r="R47" s="3">
        <v>4917</v>
      </c>
      <c r="S47" s="2">
        <v>100</v>
      </c>
    </row>
    <row r="48" spans="1:19" ht="96" customHeight="1">
      <c r="A48" s="6" t="s">
        <v>397</v>
      </c>
      <c r="B48" s="5" t="s">
        <v>398</v>
      </c>
      <c r="C48" s="4" t="s">
        <v>313</v>
      </c>
      <c r="D48" s="3">
        <f t="shared" ref="D48" si="37">F48+H48+J48+L48</f>
        <v>152.9</v>
      </c>
      <c r="E48" s="3">
        <f t="shared" ref="E48" si="38">G48+I48+K48+M48</f>
        <v>562.4</v>
      </c>
      <c r="F48" s="3">
        <v>0</v>
      </c>
      <c r="G48" s="3">
        <v>0</v>
      </c>
      <c r="H48" s="3">
        <v>0</v>
      </c>
      <c r="I48" s="3">
        <v>0</v>
      </c>
      <c r="J48" s="3">
        <v>152.9</v>
      </c>
      <c r="K48" s="3">
        <v>562.4</v>
      </c>
      <c r="L48" s="3">
        <v>0</v>
      </c>
      <c r="M48" s="3">
        <v>0</v>
      </c>
      <c r="N48" s="2">
        <v>100</v>
      </c>
      <c r="O48" s="2">
        <f t="shared" si="35"/>
        <v>367.82210595160234</v>
      </c>
      <c r="P48" s="4" t="s">
        <v>415</v>
      </c>
      <c r="Q48" s="3">
        <v>1431</v>
      </c>
      <c r="R48" s="3">
        <v>1438</v>
      </c>
      <c r="S48" s="2">
        <v>100.5</v>
      </c>
    </row>
    <row r="49" spans="1:25" ht="81.75" customHeight="1">
      <c r="A49" s="6" t="s">
        <v>399</v>
      </c>
      <c r="B49" s="5" t="s">
        <v>421</v>
      </c>
      <c r="C49" s="4" t="s">
        <v>313</v>
      </c>
      <c r="D49" s="3">
        <f t="shared" ref="D49" si="39">F49+H49+J49+L49</f>
        <v>125</v>
      </c>
      <c r="E49" s="3">
        <f t="shared" ref="E49" si="40">G49+I49+K49+M49</f>
        <v>187.4</v>
      </c>
      <c r="F49" s="3">
        <v>0</v>
      </c>
      <c r="G49" s="3">
        <v>0</v>
      </c>
      <c r="H49" s="3">
        <v>0</v>
      </c>
      <c r="I49" s="3">
        <v>0</v>
      </c>
      <c r="J49" s="3">
        <v>125</v>
      </c>
      <c r="K49" s="3">
        <v>187.4</v>
      </c>
      <c r="L49" s="3">
        <v>0</v>
      </c>
      <c r="M49" s="3">
        <v>0</v>
      </c>
      <c r="N49" s="2">
        <v>100</v>
      </c>
      <c r="O49" s="2">
        <f t="shared" ref="O49" si="41">E49/D49*100</f>
        <v>149.92000000000002</v>
      </c>
      <c r="P49" s="4" t="s">
        <v>420</v>
      </c>
      <c r="Q49" s="3">
        <v>3670</v>
      </c>
      <c r="R49" s="3">
        <v>3923</v>
      </c>
      <c r="S49" s="2">
        <v>106.9</v>
      </c>
    </row>
    <row r="50" spans="1:25" ht="81.75" customHeight="1">
      <c r="A50" s="6" t="s">
        <v>400</v>
      </c>
      <c r="B50" s="5" t="s">
        <v>66</v>
      </c>
      <c r="C50" s="4" t="s">
        <v>313</v>
      </c>
      <c r="D50" s="3">
        <f t="shared" ref="D50" si="42">F50+H50+J50+L50</f>
        <v>125</v>
      </c>
      <c r="E50" s="3">
        <f t="shared" ref="E50" si="43">G50+I50+K50+M50</f>
        <v>187.4</v>
      </c>
      <c r="F50" s="3">
        <v>0</v>
      </c>
      <c r="G50" s="3">
        <v>0</v>
      </c>
      <c r="H50" s="3">
        <v>0</v>
      </c>
      <c r="I50" s="3">
        <v>0</v>
      </c>
      <c r="J50" s="3">
        <v>125</v>
      </c>
      <c r="K50" s="3">
        <v>187.4</v>
      </c>
      <c r="L50" s="3">
        <v>0</v>
      </c>
      <c r="M50" s="3">
        <v>0</v>
      </c>
      <c r="N50" s="2">
        <v>100</v>
      </c>
      <c r="O50" s="2">
        <f t="shared" ref="O50" si="44">E50/D50*100</f>
        <v>149.92000000000002</v>
      </c>
      <c r="P50" s="4" t="s">
        <v>416</v>
      </c>
      <c r="Q50" s="3">
        <v>42</v>
      </c>
      <c r="R50" s="3">
        <v>42</v>
      </c>
      <c r="S50" s="2">
        <v>100</v>
      </c>
    </row>
    <row r="51" spans="1:25" ht="90.75" customHeight="1">
      <c r="A51" s="6" t="s">
        <v>401</v>
      </c>
      <c r="B51" s="5" t="s">
        <v>67</v>
      </c>
      <c r="C51" s="4" t="s">
        <v>313</v>
      </c>
      <c r="D51" s="3">
        <f t="shared" ref="D51" si="45">F51+H51+J51+L51</f>
        <v>125</v>
      </c>
      <c r="E51" s="3">
        <f t="shared" ref="E51" si="46">G51+I51+K51+M51</f>
        <v>187.4</v>
      </c>
      <c r="F51" s="3">
        <v>0</v>
      </c>
      <c r="G51" s="3">
        <v>0</v>
      </c>
      <c r="H51" s="3">
        <v>0</v>
      </c>
      <c r="I51" s="3">
        <v>0</v>
      </c>
      <c r="J51" s="3">
        <v>125</v>
      </c>
      <c r="K51" s="3">
        <v>187.4</v>
      </c>
      <c r="L51" s="3">
        <v>0</v>
      </c>
      <c r="M51" s="3">
        <v>0</v>
      </c>
      <c r="N51" s="2">
        <v>100</v>
      </c>
      <c r="O51" s="2">
        <f t="shared" si="26"/>
        <v>149.92000000000002</v>
      </c>
      <c r="P51" s="4" t="s">
        <v>213</v>
      </c>
      <c r="Q51" s="3">
        <v>11.12</v>
      </c>
      <c r="R51" s="3">
        <v>11.2</v>
      </c>
      <c r="S51" s="2">
        <v>100</v>
      </c>
    </row>
    <row r="52" spans="1:25" ht="36" customHeight="1">
      <c r="A52" s="6" t="s">
        <v>104</v>
      </c>
      <c r="B52" s="24" t="s">
        <v>19</v>
      </c>
      <c r="C52" s="4" t="s">
        <v>313</v>
      </c>
      <c r="D52" s="3">
        <f>F52+H52+J52+L52</f>
        <v>20485.600000000002</v>
      </c>
      <c r="E52" s="3">
        <f>G52+I52+K52+M52</f>
        <v>21525.46</v>
      </c>
      <c r="F52" s="3">
        <f t="shared" ref="F52:M52" si="47">F53+F58+F62+F69</f>
        <v>1643.42</v>
      </c>
      <c r="G52" s="3">
        <f t="shared" si="47"/>
        <v>1461.1</v>
      </c>
      <c r="H52" s="3">
        <f t="shared" si="47"/>
        <v>2023.64</v>
      </c>
      <c r="I52" s="3">
        <f t="shared" si="47"/>
        <v>1486.5</v>
      </c>
      <c r="J52" s="3">
        <f t="shared" si="47"/>
        <v>6294</v>
      </c>
      <c r="K52" s="3">
        <f t="shared" si="47"/>
        <v>7330.05</v>
      </c>
      <c r="L52" s="3">
        <f t="shared" si="47"/>
        <v>10524.54</v>
      </c>
      <c r="M52" s="3">
        <f t="shared" si="47"/>
        <v>11247.81</v>
      </c>
      <c r="N52" s="2">
        <v>100</v>
      </c>
      <c r="O52" s="2">
        <f t="shared" si="2"/>
        <v>105.07605342289217</v>
      </c>
      <c r="P52" s="4" t="s">
        <v>143</v>
      </c>
      <c r="Q52" s="3">
        <v>-26.8</v>
      </c>
      <c r="R52" s="3">
        <v>1.1000000000000001</v>
      </c>
      <c r="S52" s="2">
        <v>410</v>
      </c>
    </row>
    <row r="53" spans="1:25" ht="45.75" customHeight="1">
      <c r="A53" s="6" t="s">
        <v>105</v>
      </c>
      <c r="B53" s="25" t="s">
        <v>29</v>
      </c>
      <c r="C53" s="4" t="s">
        <v>313</v>
      </c>
      <c r="D53" s="3">
        <f>F53+H53+J53+L53</f>
        <v>1095</v>
      </c>
      <c r="E53" s="3">
        <f t="shared" ref="E53:E54" si="48">G53+I53+K53+M53</f>
        <v>1997.84</v>
      </c>
      <c r="F53" s="3">
        <v>0</v>
      </c>
      <c r="G53" s="3">
        <v>0</v>
      </c>
      <c r="H53" s="3">
        <v>0</v>
      </c>
      <c r="I53" s="3">
        <v>0</v>
      </c>
      <c r="J53" s="3">
        <v>1095</v>
      </c>
      <c r="K53" s="3">
        <v>1997.84</v>
      </c>
      <c r="L53" s="3">
        <v>0</v>
      </c>
      <c r="M53" s="3">
        <v>0</v>
      </c>
      <c r="N53" s="2">
        <v>100</v>
      </c>
      <c r="O53" s="2">
        <v>182.5</v>
      </c>
      <c r="P53" s="4" t="s">
        <v>160</v>
      </c>
      <c r="Q53" s="2">
        <v>-5.9</v>
      </c>
      <c r="R53" s="2">
        <v>-7.5</v>
      </c>
      <c r="S53" s="2">
        <v>127.1</v>
      </c>
    </row>
    <row r="54" spans="1:25" ht="34.5" customHeight="1">
      <c r="A54" s="6" t="s">
        <v>151</v>
      </c>
      <c r="B54" s="20" t="s">
        <v>30</v>
      </c>
      <c r="C54" s="4" t="s">
        <v>313</v>
      </c>
      <c r="D54" s="56">
        <f t="shared" ref="D54:E57" si="49">F54+H54+J54+L54</f>
        <v>10</v>
      </c>
      <c r="E54" s="3">
        <f t="shared" si="48"/>
        <v>10</v>
      </c>
      <c r="F54" s="3">
        <v>0</v>
      </c>
      <c r="G54" s="3"/>
      <c r="H54" s="3">
        <v>0</v>
      </c>
      <c r="I54" s="3"/>
      <c r="J54" s="3">
        <v>10</v>
      </c>
      <c r="K54" s="3">
        <v>10</v>
      </c>
      <c r="L54" s="3">
        <v>0</v>
      </c>
      <c r="M54" s="3"/>
      <c r="N54" s="2">
        <v>100</v>
      </c>
      <c r="O54" s="2">
        <v>100</v>
      </c>
      <c r="P54" s="4" t="s">
        <v>144</v>
      </c>
      <c r="Q54" s="2">
        <v>10.5</v>
      </c>
      <c r="R54" s="2">
        <v>8.6999999999999993</v>
      </c>
      <c r="S54" s="2">
        <v>82.9</v>
      </c>
    </row>
    <row r="55" spans="1:25" ht="16.5" customHeight="1">
      <c r="A55" s="102" t="s">
        <v>152</v>
      </c>
      <c r="B55" s="104" t="s">
        <v>31</v>
      </c>
      <c r="C55" s="110" t="s">
        <v>313</v>
      </c>
      <c r="D55" s="56">
        <f t="shared" si="49"/>
        <v>1035</v>
      </c>
      <c r="E55" s="54">
        <v>1938.84</v>
      </c>
      <c r="F55" s="49">
        <v>0</v>
      </c>
      <c r="G55" s="49"/>
      <c r="H55" s="49">
        <v>0</v>
      </c>
      <c r="I55" s="49"/>
      <c r="J55" s="49">
        <v>1035</v>
      </c>
      <c r="K55" s="49">
        <v>1938.84</v>
      </c>
      <c r="L55" s="49">
        <v>0</v>
      </c>
      <c r="M55" s="49"/>
      <c r="N55" s="51">
        <v>100</v>
      </c>
      <c r="O55" s="51">
        <v>187.3</v>
      </c>
      <c r="P55" s="4" t="s">
        <v>145</v>
      </c>
      <c r="Q55" s="2">
        <v>16.399999999999999</v>
      </c>
      <c r="R55" s="2">
        <v>16.2</v>
      </c>
      <c r="S55" s="2">
        <v>98.8</v>
      </c>
    </row>
    <row r="56" spans="1:25" ht="22.5" customHeight="1">
      <c r="A56" s="103"/>
      <c r="B56" s="105"/>
      <c r="C56" s="111"/>
      <c r="D56" s="57"/>
      <c r="E56" s="55"/>
      <c r="F56" s="50"/>
      <c r="G56" s="50"/>
      <c r="H56" s="50"/>
      <c r="I56" s="50"/>
      <c r="J56" s="50"/>
      <c r="K56" s="50"/>
      <c r="L56" s="50"/>
      <c r="M56" s="50"/>
      <c r="N56" s="52"/>
      <c r="O56" s="53"/>
      <c r="P56" s="4" t="s">
        <v>336</v>
      </c>
      <c r="Q56" s="8">
        <v>5</v>
      </c>
      <c r="R56" s="8">
        <v>6</v>
      </c>
      <c r="S56" s="2">
        <v>120</v>
      </c>
    </row>
    <row r="57" spans="1:25" ht="33.75" customHeight="1">
      <c r="A57" s="6" t="s">
        <v>153</v>
      </c>
      <c r="B57" s="9" t="s">
        <v>32</v>
      </c>
      <c r="C57" s="4" t="s">
        <v>313</v>
      </c>
      <c r="D57" s="57">
        <f t="shared" si="49"/>
        <v>50</v>
      </c>
      <c r="E57" s="3">
        <f t="shared" si="49"/>
        <v>49</v>
      </c>
      <c r="F57" s="3">
        <v>0</v>
      </c>
      <c r="G57" s="3"/>
      <c r="H57" s="3">
        <v>0</v>
      </c>
      <c r="I57" s="3"/>
      <c r="J57" s="3">
        <v>50</v>
      </c>
      <c r="K57" s="3">
        <v>49</v>
      </c>
      <c r="L57" s="3">
        <v>0</v>
      </c>
      <c r="M57" s="3"/>
      <c r="N57" s="2">
        <v>100</v>
      </c>
      <c r="O57" s="2">
        <v>98</v>
      </c>
      <c r="P57" s="4" t="s">
        <v>145</v>
      </c>
      <c r="Q57" s="2">
        <v>16.399999999999999</v>
      </c>
      <c r="R57" s="2">
        <v>16.2</v>
      </c>
      <c r="S57" s="2">
        <v>98.8</v>
      </c>
    </row>
    <row r="58" spans="1:25" ht="62.25" customHeight="1">
      <c r="A58" s="6" t="s">
        <v>106</v>
      </c>
      <c r="B58" s="33" t="s">
        <v>33</v>
      </c>
      <c r="C58" s="4" t="s">
        <v>323</v>
      </c>
      <c r="D58" s="3">
        <f>D60+D61</f>
        <v>103</v>
      </c>
      <c r="E58" s="3">
        <f t="shared" ref="E58:M58" si="50">E60+E61</f>
        <v>63.3</v>
      </c>
      <c r="F58" s="3">
        <f t="shared" si="50"/>
        <v>0</v>
      </c>
      <c r="G58" s="3">
        <f t="shared" si="50"/>
        <v>0</v>
      </c>
      <c r="H58" s="3">
        <f t="shared" si="50"/>
        <v>0</v>
      </c>
      <c r="I58" s="3">
        <f t="shared" si="50"/>
        <v>0</v>
      </c>
      <c r="J58" s="3">
        <f>SUM(J59:J61)</f>
        <v>103</v>
      </c>
      <c r="K58" s="3">
        <f t="shared" si="50"/>
        <v>63.3</v>
      </c>
      <c r="L58" s="3">
        <f t="shared" si="50"/>
        <v>0</v>
      </c>
      <c r="M58" s="3">
        <f t="shared" si="50"/>
        <v>0</v>
      </c>
      <c r="N58" s="2">
        <v>100</v>
      </c>
      <c r="O58" s="2">
        <f t="shared" si="2"/>
        <v>61.456310679611647</v>
      </c>
      <c r="P58" s="4" t="s">
        <v>161</v>
      </c>
      <c r="Q58" s="2">
        <v>3.8</v>
      </c>
      <c r="R58" s="2">
        <v>3.8</v>
      </c>
      <c r="S58" s="2">
        <f t="shared" si="4"/>
        <v>100</v>
      </c>
      <c r="Y58" s="34"/>
    </row>
    <row r="59" spans="1:25" ht="46.5" customHeight="1">
      <c r="A59" s="6" t="s">
        <v>149</v>
      </c>
      <c r="B59" s="9" t="s">
        <v>238</v>
      </c>
      <c r="C59" s="4" t="s">
        <v>323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2">
        <v>0</v>
      </c>
      <c r="O59" s="2">
        <v>0</v>
      </c>
      <c r="P59" s="4" t="s">
        <v>161</v>
      </c>
      <c r="Q59" s="2">
        <v>3.8</v>
      </c>
      <c r="R59" s="13">
        <v>3.8</v>
      </c>
      <c r="S59" s="2">
        <f t="shared" si="4"/>
        <v>100</v>
      </c>
      <c r="Y59" s="34"/>
    </row>
    <row r="60" spans="1:25" ht="57" customHeight="1">
      <c r="A60" s="6" t="s">
        <v>150</v>
      </c>
      <c r="B60" s="9" t="s">
        <v>34</v>
      </c>
      <c r="C60" s="4" t="s">
        <v>323</v>
      </c>
      <c r="D60" s="3">
        <f t="shared" si="7"/>
        <v>38</v>
      </c>
      <c r="E60" s="3">
        <f t="shared" si="8"/>
        <v>13.3</v>
      </c>
      <c r="F60" s="3">
        <v>0</v>
      </c>
      <c r="G60" s="3">
        <v>0</v>
      </c>
      <c r="H60" s="3">
        <v>0</v>
      </c>
      <c r="I60" s="3">
        <v>0</v>
      </c>
      <c r="J60" s="3">
        <v>38</v>
      </c>
      <c r="K60" s="3">
        <v>13.3</v>
      </c>
      <c r="L60" s="3">
        <v>0</v>
      </c>
      <c r="M60" s="3">
        <v>0</v>
      </c>
      <c r="N60" s="2">
        <v>100</v>
      </c>
      <c r="O60" s="2">
        <f t="shared" si="2"/>
        <v>35</v>
      </c>
      <c r="P60" s="4" t="s">
        <v>146</v>
      </c>
      <c r="Q60" s="2">
        <v>100</v>
      </c>
      <c r="R60" s="2">
        <v>100</v>
      </c>
      <c r="S60" s="2">
        <f t="shared" si="4"/>
        <v>100</v>
      </c>
    </row>
    <row r="61" spans="1:25" ht="44.25" customHeight="1">
      <c r="A61" s="6" t="s">
        <v>239</v>
      </c>
      <c r="B61" s="9" t="s">
        <v>35</v>
      </c>
      <c r="C61" s="4" t="s">
        <v>323</v>
      </c>
      <c r="D61" s="3">
        <f t="shared" si="7"/>
        <v>65</v>
      </c>
      <c r="E61" s="3">
        <f t="shared" si="8"/>
        <v>50</v>
      </c>
      <c r="F61" s="3">
        <v>0</v>
      </c>
      <c r="G61" s="3">
        <v>0</v>
      </c>
      <c r="H61" s="3">
        <v>0</v>
      </c>
      <c r="I61" s="3">
        <v>0</v>
      </c>
      <c r="J61" s="3">
        <v>65</v>
      </c>
      <c r="K61" s="43">
        <v>50</v>
      </c>
      <c r="L61" s="3">
        <v>0</v>
      </c>
      <c r="M61" s="3">
        <v>0</v>
      </c>
      <c r="N61" s="2">
        <v>100</v>
      </c>
      <c r="O61" s="2">
        <f t="shared" si="2"/>
        <v>76.923076923076934</v>
      </c>
      <c r="P61" s="4" t="s">
        <v>147</v>
      </c>
      <c r="Q61" s="8">
        <v>12</v>
      </c>
      <c r="R61" s="36">
        <v>10</v>
      </c>
      <c r="S61" s="2">
        <f t="shared" si="4"/>
        <v>83.333333333333343</v>
      </c>
    </row>
    <row r="62" spans="1:25" ht="78" customHeight="1">
      <c r="A62" s="6" t="s">
        <v>107</v>
      </c>
      <c r="B62" s="33" t="s">
        <v>36</v>
      </c>
      <c r="C62" s="4" t="s">
        <v>324</v>
      </c>
      <c r="D62" s="3">
        <f>D63+D64+D65+D66+D67+D68</f>
        <v>3096</v>
      </c>
      <c r="E62" s="3">
        <f t="shared" ref="E62:L62" si="51">E63+E64+E65+E66+E67+E68</f>
        <v>3121.2400000000002</v>
      </c>
      <c r="F62" s="3">
        <f t="shared" si="51"/>
        <v>0</v>
      </c>
      <c r="G62" s="3">
        <f t="shared" si="51"/>
        <v>0</v>
      </c>
      <c r="H62" s="3">
        <f t="shared" si="51"/>
        <v>0</v>
      </c>
      <c r="I62" s="3">
        <f t="shared" si="51"/>
        <v>0</v>
      </c>
      <c r="J62" s="3">
        <f t="shared" si="51"/>
        <v>3096</v>
      </c>
      <c r="K62" s="3">
        <f t="shared" si="51"/>
        <v>3121.2400000000002</v>
      </c>
      <c r="L62" s="3">
        <f t="shared" si="51"/>
        <v>0</v>
      </c>
      <c r="M62" s="3">
        <f>M63+M64+M65+M66+M67+M68</f>
        <v>0</v>
      </c>
      <c r="N62" s="2">
        <v>100</v>
      </c>
      <c r="O62" s="2">
        <f t="shared" si="2"/>
        <v>100.81524547803618</v>
      </c>
      <c r="P62" s="4" t="s">
        <v>162</v>
      </c>
      <c r="Q62" s="2">
        <v>97</v>
      </c>
      <c r="R62" s="12">
        <v>97</v>
      </c>
      <c r="S62" s="10">
        <f t="shared" si="4"/>
        <v>100</v>
      </c>
    </row>
    <row r="63" spans="1:25" ht="67.5" customHeight="1">
      <c r="A63" s="6" t="s">
        <v>154</v>
      </c>
      <c r="B63" s="9" t="s">
        <v>37</v>
      </c>
      <c r="C63" s="4" t="s">
        <v>324</v>
      </c>
      <c r="D63" s="3">
        <f t="shared" si="7"/>
        <v>0</v>
      </c>
      <c r="E63" s="3">
        <f t="shared" si="8"/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2">
        <v>0</v>
      </c>
      <c r="O63" s="2">
        <v>0</v>
      </c>
      <c r="P63" s="4" t="s">
        <v>148</v>
      </c>
      <c r="Q63" s="8">
        <v>15</v>
      </c>
      <c r="R63" s="12">
        <v>15</v>
      </c>
      <c r="S63" s="2">
        <f t="shared" si="4"/>
        <v>100</v>
      </c>
    </row>
    <row r="64" spans="1:25" ht="47.25" customHeight="1">
      <c r="A64" s="6" t="s">
        <v>155</v>
      </c>
      <c r="B64" s="9" t="s">
        <v>38</v>
      </c>
      <c r="C64" s="4" t="s">
        <v>324</v>
      </c>
      <c r="D64" s="3">
        <f t="shared" si="7"/>
        <v>225.5</v>
      </c>
      <c r="E64" s="3">
        <f t="shared" si="8"/>
        <v>91.8</v>
      </c>
      <c r="F64" s="3">
        <v>0</v>
      </c>
      <c r="G64" s="3">
        <v>0</v>
      </c>
      <c r="H64" s="3">
        <v>0</v>
      </c>
      <c r="I64" s="3">
        <v>0</v>
      </c>
      <c r="J64" s="3">
        <v>225.5</v>
      </c>
      <c r="K64" s="3">
        <v>91.8</v>
      </c>
      <c r="L64" s="3">
        <v>0</v>
      </c>
      <c r="M64" s="3">
        <v>0</v>
      </c>
      <c r="N64" s="2">
        <v>100</v>
      </c>
      <c r="O64" s="2">
        <f t="shared" si="2"/>
        <v>40.709534368070955</v>
      </c>
      <c r="P64" s="4" t="s">
        <v>163</v>
      </c>
      <c r="Q64" s="8">
        <v>221</v>
      </c>
      <c r="R64" s="12">
        <v>221</v>
      </c>
      <c r="S64" s="2">
        <f t="shared" si="4"/>
        <v>100</v>
      </c>
    </row>
    <row r="65" spans="1:19" ht="46.5" customHeight="1">
      <c r="A65" s="6" t="s">
        <v>156</v>
      </c>
      <c r="B65" s="20" t="s">
        <v>39</v>
      </c>
      <c r="C65" s="4" t="s">
        <v>324</v>
      </c>
      <c r="D65" s="3">
        <f t="shared" si="7"/>
        <v>0</v>
      </c>
      <c r="E65" s="3">
        <f t="shared" si="8"/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2">
        <v>0</v>
      </c>
      <c r="O65" s="2">
        <v>0</v>
      </c>
      <c r="P65" s="4" t="s">
        <v>163</v>
      </c>
      <c r="Q65" s="8">
        <v>1500</v>
      </c>
      <c r="R65" s="12">
        <v>1500</v>
      </c>
      <c r="S65" s="2">
        <f t="shared" si="4"/>
        <v>100</v>
      </c>
    </row>
    <row r="66" spans="1:19" ht="54.75" customHeight="1">
      <c r="A66" s="6" t="s">
        <v>157</v>
      </c>
      <c r="B66" s="9" t="s">
        <v>240</v>
      </c>
      <c r="C66" s="4" t="s">
        <v>324</v>
      </c>
      <c r="D66" s="3">
        <f t="shared" si="7"/>
        <v>0</v>
      </c>
      <c r="E66" s="3">
        <f t="shared" si="8"/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2">
        <v>0</v>
      </c>
      <c r="O66" s="2">
        <v>0</v>
      </c>
      <c r="P66" s="4" t="s">
        <v>164</v>
      </c>
      <c r="Q66" s="8">
        <v>52</v>
      </c>
      <c r="R66" s="16">
        <v>52</v>
      </c>
      <c r="S66" s="2">
        <f t="shared" si="4"/>
        <v>100</v>
      </c>
    </row>
    <row r="67" spans="1:19" ht="42" customHeight="1">
      <c r="A67" s="6" t="s">
        <v>158</v>
      </c>
      <c r="B67" s="9" t="s">
        <v>40</v>
      </c>
      <c r="C67" s="4" t="s">
        <v>324</v>
      </c>
      <c r="D67" s="3">
        <f t="shared" si="7"/>
        <v>2704.8</v>
      </c>
      <c r="E67" s="3">
        <f t="shared" si="8"/>
        <v>2860.8</v>
      </c>
      <c r="F67" s="3">
        <v>0</v>
      </c>
      <c r="G67" s="3">
        <v>0</v>
      </c>
      <c r="H67" s="3">
        <v>0</v>
      </c>
      <c r="I67" s="3">
        <v>0</v>
      </c>
      <c r="J67" s="3">
        <v>2704.8</v>
      </c>
      <c r="K67" s="3">
        <v>2860.8</v>
      </c>
      <c r="L67" s="3">
        <v>0</v>
      </c>
      <c r="M67" s="3">
        <v>0</v>
      </c>
      <c r="N67" s="2">
        <v>100</v>
      </c>
      <c r="O67" s="2">
        <f t="shared" si="2"/>
        <v>105.76752440106478</v>
      </c>
      <c r="P67" s="4" t="s">
        <v>165</v>
      </c>
      <c r="Q67" s="14">
        <v>100</v>
      </c>
      <c r="R67" s="14">
        <v>105.8</v>
      </c>
      <c r="S67" s="2">
        <f t="shared" si="4"/>
        <v>105.80000000000001</v>
      </c>
    </row>
    <row r="68" spans="1:19" ht="45">
      <c r="A68" s="6" t="s">
        <v>159</v>
      </c>
      <c r="B68" s="9" t="s">
        <v>41</v>
      </c>
      <c r="C68" s="4" t="s">
        <v>324</v>
      </c>
      <c r="D68" s="3">
        <f t="shared" si="7"/>
        <v>165.7</v>
      </c>
      <c r="E68" s="3">
        <f t="shared" si="8"/>
        <v>168.64</v>
      </c>
      <c r="F68" s="3">
        <v>0</v>
      </c>
      <c r="G68" s="3">
        <v>0</v>
      </c>
      <c r="H68" s="3">
        <v>0</v>
      </c>
      <c r="I68" s="3">
        <v>0</v>
      </c>
      <c r="J68" s="3">
        <v>165.7</v>
      </c>
      <c r="K68" s="3">
        <v>168.64</v>
      </c>
      <c r="L68" s="3">
        <v>0</v>
      </c>
      <c r="M68" s="3">
        <v>0</v>
      </c>
      <c r="N68" s="2">
        <v>100</v>
      </c>
      <c r="O68" s="2">
        <f t="shared" si="2"/>
        <v>101.77429088714544</v>
      </c>
      <c r="P68" s="4" t="s">
        <v>241</v>
      </c>
      <c r="Q68" s="14">
        <v>100</v>
      </c>
      <c r="R68" s="14">
        <v>101.8</v>
      </c>
      <c r="S68" s="2">
        <f t="shared" si="4"/>
        <v>101.8</v>
      </c>
    </row>
    <row r="69" spans="1:19" ht="76.5" customHeight="1">
      <c r="A69" s="6" t="s">
        <v>108</v>
      </c>
      <c r="B69" s="33" t="s">
        <v>42</v>
      </c>
      <c r="C69" s="4" t="s">
        <v>313</v>
      </c>
      <c r="D69" s="3">
        <f>D70</f>
        <v>16191.600000000002</v>
      </c>
      <c r="E69" s="3">
        <f t="shared" ref="E69:M69" si="52">E70</f>
        <v>16343.08</v>
      </c>
      <c r="F69" s="3">
        <f t="shared" si="52"/>
        <v>1643.42</v>
      </c>
      <c r="G69" s="3">
        <f t="shared" si="52"/>
        <v>1461.1</v>
      </c>
      <c r="H69" s="3">
        <f t="shared" si="52"/>
        <v>2023.64</v>
      </c>
      <c r="I69" s="3">
        <f t="shared" si="52"/>
        <v>1486.5</v>
      </c>
      <c r="J69" s="3">
        <f t="shared" si="52"/>
        <v>2000</v>
      </c>
      <c r="K69" s="3">
        <f t="shared" si="52"/>
        <v>2147.67</v>
      </c>
      <c r="L69" s="3">
        <f t="shared" si="52"/>
        <v>10524.54</v>
      </c>
      <c r="M69" s="3">
        <f t="shared" si="52"/>
        <v>11247.81</v>
      </c>
      <c r="N69" s="2">
        <v>100</v>
      </c>
      <c r="O69" s="2">
        <f t="shared" si="2"/>
        <v>100.93554682674966</v>
      </c>
      <c r="P69" s="4" t="s">
        <v>314</v>
      </c>
      <c r="Q69" s="8">
        <v>10</v>
      </c>
      <c r="R69" s="8">
        <v>12</v>
      </c>
      <c r="S69" s="2">
        <f t="shared" si="4"/>
        <v>120</v>
      </c>
    </row>
    <row r="70" spans="1:19" ht="76.5" customHeight="1">
      <c r="A70" s="6" t="s">
        <v>170</v>
      </c>
      <c r="B70" s="20" t="s">
        <v>230</v>
      </c>
      <c r="C70" s="4" t="s">
        <v>313</v>
      </c>
      <c r="D70" s="3">
        <f t="shared" si="7"/>
        <v>16191.600000000002</v>
      </c>
      <c r="E70" s="3">
        <f t="shared" si="8"/>
        <v>16343.08</v>
      </c>
      <c r="F70" s="26">
        <v>1643.42</v>
      </c>
      <c r="G70" s="26">
        <v>1461.1</v>
      </c>
      <c r="H70" s="26">
        <v>2023.64</v>
      </c>
      <c r="I70" s="26">
        <v>1486.5</v>
      </c>
      <c r="J70" s="26">
        <v>2000</v>
      </c>
      <c r="K70" s="35">
        <v>2147.67</v>
      </c>
      <c r="L70" s="26">
        <v>10524.54</v>
      </c>
      <c r="M70" s="35">
        <v>11247.81</v>
      </c>
      <c r="N70" s="13">
        <v>100</v>
      </c>
      <c r="O70" s="2">
        <f t="shared" si="2"/>
        <v>100.93554682674966</v>
      </c>
      <c r="P70" s="4" t="s">
        <v>314</v>
      </c>
      <c r="Q70" s="2">
        <v>10</v>
      </c>
      <c r="R70" s="2">
        <v>12</v>
      </c>
      <c r="S70" s="2">
        <f t="shared" si="4"/>
        <v>120</v>
      </c>
    </row>
    <row r="71" spans="1:19" ht="58.5" customHeight="1">
      <c r="A71" s="6" t="s">
        <v>110</v>
      </c>
      <c r="B71" s="58" t="s">
        <v>43</v>
      </c>
      <c r="C71" s="4" t="s">
        <v>313</v>
      </c>
      <c r="D71" s="3">
        <f t="shared" ref="D71" si="53">D73+D74+D75+D72</f>
        <v>1025.1999999999998</v>
      </c>
      <c r="E71" s="3">
        <f t="shared" ref="E71" si="54">E73+E74+E75+E72</f>
        <v>1022.1999999999999</v>
      </c>
      <c r="F71" s="3">
        <f t="shared" ref="F71" si="55">F73+F74+F75+F72</f>
        <v>0</v>
      </c>
      <c r="G71" s="3">
        <f t="shared" ref="G71" si="56">G73+G74+G75+G72</f>
        <v>0</v>
      </c>
      <c r="H71" s="3">
        <f t="shared" ref="H71" si="57">H73+H74+H75+H72</f>
        <v>0</v>
      </c>
      <c r="I71" s="3">
        <f t="shared" ref="I71" si="58">I73+I74+I75+I72</f>
        <v>0</v>
      </c>
      <c r="J71" s="3">
        <f>J73+J74+J75+J72</f>
        <v>1025.1999999999998</v>
      </c>
      <c r="K71" s="3">
        <f t="shared" ref="K71:M71" si="59">K73+K74+K75+K72</f>
        <v>1022.1999999999999</v>
      </c>
      <c r="L71" s="3">
        <f t="shared" si="59"/>
        <v>0</v>
      </c>
      <c r="M71" s="3">
        <f t="shared" si="59"/>
        <v>0</v>
      </c>
      <c r="N71" s="2">
        <v>100</v>
      </c>
      <c r="O71" s="2">
        <f t="shared" si="2"/>
        <v>99.707374170893488</v>
      </c>
      <c r="P71" s="4" t="s">
        <v>166</v>
      </c>
      <c r="Q71" s="2">
        <v>5364</v>
      </c>
      <c r="R71" s="13">
        <v>6353</v>
      </c>
      <c r="S71" s="2">
        <v>84.4</v>
      </c>
    </row>
    <row r="72" spans="1:19" ht="58.5" customHeight="1">
      <c r="A72" s="6" t="s">
        <v>244</v>
      </c>
      <c r="B72" s="9" t="s">
        <v>242</v>
      </c>
      <c r="C72" s="4" t="s">
        <v>313</v>
      </c>
      <c r="D72" s="3">
        <f t="shared" si="7"/>
        <v>3</v>
      </c>
      <c r="E72" s="3">
        <f t="shared" si="8"/>
        <v>0</v>
      </c>
      <c r="F72" s="3">
        <v>0</v>
      </c>
      <c r="G72" s="3">
        <v>0</v>
      </c>
      <c r="H72" s="3">
        <v>0</v>
      </c>
      <c r="I72" s="3">
        <v>0</v>
      </c>
      <c r="J72" s="3">
        <v>3</v>
      </c>
      <c r="K72" s="3">
        <v>0</v>
      </c>
      <c r="L72" s="3">
        <v>0</v>
      </c>
      <c r="M72" s="3">
        <v>0</v>
      </c>
      <c r="N72" s="2">
        <v>100</v>
      </c>
      <c r="O72" s="2">
        <f t="shared" si="2"/>
        <v>0</v>
      </c>
      <c r="P72" s="4" t="s">
        <v>243</v>
      </c>
      <c r="Q72" s="2">
        <v>0</v>
      </c>
      <c r="R72" s="2">
        <v>0</v>
      </c>
      <c r="S72" s="14">
        <v>100</v>
      </c>
    </row>
    <row r="73" spans="1:19" ht="48.75" customHeight="1">
      <c r="A73" s="6" t="s">
        <v>171</v>
      </c>
      <c r="B73" s="37" t="s">
        <v>44</v>
      </c>
      <c r="C73" s="4" t="s">
        <v>313</v>
      </c>
      <c r="D73" s="3">
        <f t="shared" si="7"/>
        <v>558.79999999999995</v>
      </c>
      <c r="E73" s="3">
        <f t="shared" si="8"/>
        <v>558.79999999999995</v>
      </c>
      <c r="F73" s="15">
        <v>0</v>
      </c>
      <c r="G73" s="15">
        <v>0</v>
      </c>
      <c r="H73" s="15">
        <v>0</v>
      </c>
      <c r="I73" s="15">
        <v>0</v>
      </c>
      <c r="J73" s="15">
        <v>558.79999999999995</v>
      </c>
      <c r="K73" s="15">
        <v>558.79999999999995</v>
      </c>
      <c r="L73" s="15">
        <v>0</v>
      </c>
      <c r="M73" s="15">
        <v>0</v>
      </c>
      <c r="N73" s="1">
        <v>100</v>
      </c>
      <c r="O73" s="1">
        <f t="shared" si="2"/>
        <v>100</v>
      </c>
      <c r="P73" s="4" t="s">
        <v>337</v>
      </c>
      <c r="Q73" s="2">
        <v>0</v>
      </c>
      <c r="R73" s="2">
        <v>0</v>
      </c>
      <c r="S73" s="14">
        <v>100</v>
      </c>
    </row>
    <row r="74" spans="1:19" ht="77.25" customHeight="1">
      <c r="A74" s="6" t="s">
        <v>245</v>
      </c>
      <c r="B74" s="9" t="s">
        <v>169</v>
      </c>
      <c r="C74" s="4" t="s">
        <v>313</v>
      </c>
      <c r="D74" s="3">
        <f t="shared" ref="D74" si="60">F74+H74+J74+L74</f>
        <v>435.1</v>
      </c>
      <c r="E74" s="3">
        <f t="shared" ref="E74" si="61">G74+I74+K74+M74</f>
        <v>435.1</v>
      </c>
      <c r="F74" s="26">
        <v>0</v>
      </c>
      <c r="G74" s="26">
        <v>0</v>
      </c>
      <c r="H74" s="26">
        <v>0</v>
      </c>
      <c r="I74" s="26">
        <v>0</v>
      </c>
      <c r="J74" s="15">
        <v>435.1</v>
      </c>
      <c r="K74" s="26">
        <v>435.1</v>
      </c>
      <c r="L74" s="26">
        <v>0</v>
      </c>
      <c r="M74" s="26">
        <v>0</v>
      </c>
      <c r="N74" s="1">
        <v>100</v>
      </c>
      <c r="O74" s="1">
        <f t="shared" si="2"/>
        <v>100</v>
      </c>
      <c r="P74" s="4" t="s">
        <v>167</v>
      </c>
      <c r="Q74" s="2">
        <v>11755</v>
      </c>
      <c r="R74" s="13">
        <v>14777</v>
      </c>
      <c r="S74" s="2">
        <f t="shared" si="4"/>
        <v>125.70820927264994</v>
      </c>
    </row>
    <row r="75" spans="1:19" ht="55.5" customHeight="1">
      <c r="A75" s="6" t="s">
        <v>246</v>
      </c>
      <c r="B75" s="9" t="s">
        <v>45</v>
      </c>
      <c r="C75" s="4" t="s">
        <v>313</v>
      </c>
      <c r="D75" s="3">
        <f t="shared" si="7"/>
        <v>28.3</v>
      </c>
      <c r="E75" s="3">
        <f t="shared" si="8"/>
        <v>28.3</v>
      </c>
      <c r="F75" s="26">
        <v>0</v>
      </c>
      <c r="G75" s="26">
        <v>0</v>
      </c>
      <c r="H75" s="26">
        <v>0</v>
      </c>
      <c r="I75" s="26">
        <v>0</v>
      </c>
      <c r="J75" s="26">
        <v>28.3</v>
      </c>
      <c r="K75" s="26">
        <v>28.3</v>
      </c>
      <c r="L75" s="26">
        <v>0</v>
      </c>
      <c r="M75" s="26">
        <v>0</v>
      </c>
      <c r="N75" s="1">
        <v>100</v>
      </c>
      <c r="O75" s="1">
        <f t="shared" si="2"/>
        <v>100</v>
      </c>
      <c r="P75" s="4" t="s">
        <v>168</v>
      </c>
      <c r="Q75" s="8">
        <v>64</v>
      </c>
      <c r="R75" s="38">
        <v>55</v>
      </c>
      <c r="S75" s="2">
        <v>116.3</v>
      </c>
    </row>
    <row r="76" spans="1:19" ht="84" customHeight="1">
      <c r="A76" s="6" t="s">
        <v>109</v>
      </c>
      <c r="B76" s="58" t="s">
        <v>325</v>
      </c>
      <c r="C76" s="4" t="s">
        <v>289</v>
      </c>
      <c r="D76" s="3">
        <f>F76+H76+J76+L76</f>
        <v>3215.4</v>
      </c>
      <c r="E76" s="3">
        <f>G76+I76+K76+M76</f>
        <v>3215.4</v>
      </c>
      <c r="F76" s="3">
        <f>F77+F82+F86</f>
        <v>0</v>
      </c>
      <c r="G76" s="3">
        <f t="shared" ref="G76:M76" si="62">G77+G82+G86</f>
        <v>0</v>
      </c>
      <c r="H76" s="3">
        <f t="shared" si="62"/>
        <v>0</v>
      </c>
      <c r="I76" s="3">
        <f t="shared" si="62"/>
        <v>0</v>
      </c>
      <c r="J76" s="3">
        <f t="shared" si="62"/>
        <v>3215.4</v>
      </c>
      <c r="K76" s="3">
        <f t="shared" si="62"/>
        <v>3215.4</v>
      </c>
      <c r="L76" s="3">
        <f t="shared" si="62"/>
        <v>0</v>
      </c>
      <c r="M76" s="3">
        <f t="shared" si="62"/>
        <v>0</v>
      </c>
      <c r="N76" s="2">
        <v>100</v>
      </c>
      <c r="O76" s="2">
        <f t="shared" si="2"/>
        <v>100</v>
      </c>
      <c r="P76" s="2" t="s">
        <v>172</v>
      </c>
      <c r="Q76" s="2">
        <v>100</v>
      </c>
      <c r="R76" s="2">
        <v>100</v>
      </c>
      <c r="S76" s="2">
        <f t="shared" si="4"/>
        <v>100</v>
      </c>
    </row>
    <row r="77" spans="1:19" ht="44.25" customHeight="1">
      <c r="A77" s="6" t="s">
        <v>111</v>
      </c>
      <c r="B77" s="33" t="s">
        <v>46</v>
      </c>
      <c r="C77" s="4" t="s">
        <v>289</v>
      </c>
      <c r="D77" s="3">
        <f>D78+D79+D80+D81</f>
        <v>310.90000000000003</v>
      </c>
      <c r="E77" s="3">
        <f>G77+I77+K77+M77</f>
        <v>310.90000000000003</v>
      </c>
      <c r="F77" s="3">
        <f t="shared" ref="F77:M77" si="63">F78+F79+F80+F81</f>
        <v>0</v>
      </c>
      <c r="G77" s="3">
        <f t="shared" si="63"/>
        <v>0</v>
      </c>
      <c r="H77" s="3">
        <f t="shared" si="63"/>
        <v>0</v>
      </c>
      <c r="I77" s="3">
        <f t="shared" si="63"/>
        <v>0</v>
      </c>
      <c r="J77" s="3">
        <f t="shared" si="63"/>
        <v>310.90000000000003</v>
      </c>
      <c r="K77" s="3">
        <f t="shared" si="63"/>
        <v>310.90000000000003</v>
      </c>
      <c r="L77" s="3">
        <f t="shared" si="63"/>
        <v>0</v>
      </c>
      <c r="M77" s="3">
        <f t="shared" si="63"/>
        <v>0</v>
      </c>
      <c r="N77" s="2">
        <v>100</v>
      </c>
      <c r="O77" s="2">
        <f t="shared" si="2"/>
        <v>100</v>
      </c>
      <c r="P77" s="4" t="s">
        <v>173</v>
      </c>
      <c r="Q77" s="8">
        <v>44</v>
      </c>
      <c r="R77" s="8">
        <v>44</v>
      </c>
      <c r="S77" s="2">
        <f t="shared" si="4"/>
        <v>100</v>
      </c>
    </row>
    <row r="78" spans="1:19" ht="45" customHeight="1">
      <c r="A78" s="6" t="s">
        <v>176</v>
      </c>
      <c r="B78" s="9" t="s">
        <v>47</v>
      </c>
      <c r="C78" s="4" t="s">
        <v>289</v>
      </c>
      <c r="D78" s="3">
        <f t="shared" si="7"/>
        <v>0</v>
      </c>
      <c r="E78" s="3">
        <f t="shared" si="8"/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2">
        <v>0</v>
      </c>
      <c r="O78" s="2">
        <v>0</v>
      </c>
      <c r="P78" s="4" t="s">
        <v>174</v>
      </c>
      <c r="Q78" s="8">
        <v>44</v>
      </c>
      <c r="R78" s="8">
        <v>44</v>
      </c>
      <c r="S78" s="2">
        <f t="shared" si="4"/>
        <v>100</v>
      </c>
    </row>
    <row r="79" spans="1:19" ht="35.25" customHeight="1">
      <c r="A79" s="6" t="s">
        <v>177</v>
      </c>
      <c r="B79" s="9" t="s">
        <v>48</v>
      </c>
      <c r="C79" s="4" t="s">
        <v>289</v>
      </c>
      <c r="D79" s="3">
        <f t="shared" si="7"/>
        <v>29.8</v>
      </c>
      <c r="E79" s="3">
        <f t="shared" si="8"/>
        <v>29.8</v>
      </c>
      <c r="F79" s="3">
        <v>0</v>
      </c>
      <c r="G79" s="3">
        <v>0</v>
      </c>
      <c r="H79" s="3">
        <v>0</v>
      </c>
      <c r="I79" s="3">
        <v>0</v>
      </c>
      <c r="J79" s="3">
        <v>29.8</v>
      </c>
      <c r="K79" s="3">
        <v>29.8</v>
      </c>
      <c r="L79" s="3">
        <v>0</v>
      </c>
      <c r="M79" s="3"/>
      <c r="N79" s="2">
        <v>100</v>
      </c>
      <c r="O79" s="2">
        <f t="shared" si="2"/>
        <v>100</v>
      </c>
      <c r="P79" s="4" t="s">
        <v>175</v>
      </c>
      <c r="Q79" s="8">
        <v>14</v>
      </c>
      <c r="R79" s="8">
        <v>14</v>
      </c>
      <c r="S79" s="2">
        <f t="shared" si="4"/>
        <v>100</v>
      </c>
    </row>
    <row r="80" spans="1:19" ht="33.75">
      <c r="A80" s="6" t="s">
        <v>178</v>
      </c>
      <c r="B80" s="9" t="s">
        <v>329</v>
      </c>
      <c r="C80" s="4" t="s">
        <v>289</v>
      </c>
      <c r="D80" s="3">
        <f t="shared" si="7"/>
        <v>0</v>
      </c>
      <c r="E80" s="3">
        <f t="shared" si="8"/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2">
        <v>0</v>
      </c>
      <c r="O80" s="2">
        <v>0</v>
      </c>
      <c r="P80" s="4" t="s">
        <v>180</v>
      </c>
      <c r="Q80" s="8" t="s">
        <v>417</v>
      </c>
      <c r="R80" s="8" t="s">
        <v>417</v>
      </c>
      <c r="S80" s="2" t="s">
        <v>417</v>
      </c>
    </row>
    <row r="81" spans="1:19" ht="33.75" customHeight="1">
      <c r="A81" s="6" t="s">
        <v>179</v>
      </c>
      <c r="B81" s="9" t="s">
        <v>49</v>
      </c>
      <c r="C81" s="4" t="s">
        <v>289</v>
      </c>
      <c r="D81" s="3">
        <f t="shared" si="7"/>
        <v>281.10000000000002</v>
      </c>
      <c r="E81" s="3">
        <f t="shared" si="8"/>
        <v>281.10000000000002</v>
      </c>
      <c r="F81" s="3">
        <v>0</v>
      </c>
      <c r="G81" s="3">
        <v>0</v>
      </c>
      <c r="H81" s="3">
        <v>0</v>
      </c>
      <c r="I81" s="3">
        <v>0</v>
      </c>
      <c r="J81" s="3">
        <v>281.10000000000002</v>
      </c>
      <c r="K81" s="3">
        <v>281.10000000000002</v>
      </c>
      <c r="L81" s="3">
        <v>0</v>
      </c>
      <c r="M81" s="3"/>
      <c r="N81" s="2">
        <v>100</v>
      </c>
      <c r="O81" s="2">
        <v>100</v>
      </c>
      <c r="P81" s="4" t="s">
        <v>181</v>
      </c>
      <c r="Q81" s="8">
        <v>20</v>
      </c>
      <c r="R81" s="8">
        <v>20</v>
      </c>
      <c r="S81" s="2">
        <f t="shared" si="4"/>
        <v>100</v>
      </c>
    </row>
    <row r="82" spans="1:19" ht="33.75">
      <c r="A82" s="6" t="s">
        <v>112</v>
      </c>
      <c r="B82" s="33" t="s">
        <v>50</v>
      </c>
      <c r="C82" s="4" t="s">
        <v>289</v>
      </c>
      <c r="D82" s="3">
        <f>D83+D84+D85</f>
        <v>180</v>
      </c>
      <c r="E82" s="3">
        <f t="shared" ref="E82:M82" si="64">E83+E84+E85</f>
        <v>180</v>
      </c>
      <c r="F82" s="3">
        <f t="shared" si="64"/>
        <v>0</v>
      </c>
      <c r="G82" s="3">
        <f t="shared" si="64"/>
        <v>0</v>
      </c>
      <c r="H82" s="3">
        <f t="shared" si="64"/>
        <v>0</v>
      </c>
      <c r="I82" s="3">
        <f t="shared" si="64"/>
        <v>0</v>
      </c>
      <c r="J82" s="3">
        <f t="shared" si="64"/>
        <v>180</v>
      </c>
      <c r="K82" s="3">
        <f t="shared" si="64"/>
        <v>180</v>
      </c>
      <c r="L82" s="3">
        <f t="shared" si="64"/>
        <v>0</v>
      </c>
      <c r="M82" s="3">
        <f t="shared" si="64"/>
        <v>0</v>
      </c>
      <c r="N82" s="2">
        <v>100</v>
      </c>
      <c r="O82" s="2">
        <f t="shared" si="2"/>
        <v>100</v>
      </c>
      <c r="P82" s="4" t="s">
        <v>185</v>
      </c>
      <c r="Q82" s="8">
        <v>0</v>
      </c>
      <c r="R82" s="8">
        <v>0</v>
      </c>
      <c r="S82" s="2">
        <v>0</v>
      </c>
    </row>
    <row r="83" spans="1:19" ht="33.75">
      <c r="A83" s="6" t="s">
        <v>182</v>
      </c>
      <c r="B83" s="9" t="s">
        <v>51</v>
      </c>
      <c r="C83" s="4" t="s">
        <v>289</v>
      </c>
      <c r="D83" s="3">
        <f t="shared" si="7"/>
        <v>0</v>
      </c>
      <c r="E83" s="3">
        <f t="shared" si="8"/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2">
        <v>0</v>
      </c>
      <c r="O83" s="2">
        <v>0</v>
      </c>
      <c r="P83" s="4" t="s">
        <v>185</v>
      </c>
      <c r="Q83" s="8">
        <v>0</v>
      </c>
      <c r="R83" s="8">
        <v>0</v>
      </c>
      <c r="S83" s="2">
        <v>0</v>
      </c>
    </row>
    <row r="84" spans="1:19" ht="48" customHeight="1">
      <c r="A84" s="6" t="s">
        <v>183</v>
      </c>
      <c r="B84" s="9" t="s">
        <v>52</v>
      </c>
      <c r="C84" s="4" t="s">
        <v>289</v>
      </c>
      <c r="D84" s="3">
        <f t="shared" si="7"/>
        <v>0</v>
      </c>
      <c r="E84" s="3">
        <f t="shared" si="8"/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2">
        <v>0</v>
      </c>
      <c r="O84" s="2">
        <v>0</v>
      </c>
      <c r="P84" s="4" t="s">
        <v>186</v>
      </c>
      <c r="Q84" s="2">
        <v>100</v>
      </c>
      <c r="R84" s="2">
        <v>100</v>
      </c>
      <c r="S84" s="2">
        <f t="shared" si="4"/>
        <v>100</v>
      </c>
    </row>
    <row r="85" spans="1:19" ht="87.75" customHeight="1">
      <c r="A85" s="6" t="s">
        <v>184</v>
      </c>
      <c r="B85" s="9" t="s">
        <v>53</v>
      </c>
      <c r="C85" s="4" t="s">
        <v>289</v>
      </c>
      <c r="D85" s="3">
        <f t="shared" si="7"/>
        <v>180</v>
      </c>
      <c r="E85" s="3">
        <f t="shared" si="8"/>
        <v>180</v>
      </c>
      <c r="F85" s="3">
        <v>0</v>
      </c>
      <c r="G85" s="3">
        <v>0</v>
      </c>
      <c r="H85" s="3">
        <v>0</v>
      </c>
      <c r="I85" s="3">
        <v>0</v>
      </c>
      <c r="J85" s="3">
        <v>180</v>
      </c>
      <c r="K85" s="3">
        <v>180</v>
      </c>
      <c r="L85" s="3">
        <v>0</v>
      </c>
      <c r="M85" s="3">
        <v>0</v>
      </c>
      <c r="N85" s="2">
        <v>100</v>
      </c>
      <c r="O85" s="2">
        <f>E85/D85*100</f>
        <v>100</v>
      </c>
      <c r="P85" s="4" t="s">
        <v>187</v>
      </c>
      <c r="Q85" s="2">
        <v>100</v>
      </c>
      <c r="R85" s="2">
        <v>60</v>
      </c>
      <c r="S85" s="2">
        <f t="shared" si="4"/>
        <v>60</v>
      </c>
    </row>
    <row r="86" spans="1:19" ht="47.25" customHeight="1">
      <c r="A86" s="31" t="s">
        <v>284</v>
      </c>
      <c r="B86" s="33" t="s">
        <v>28</v>
      </c>
      <c r="C86" s="4" t="s">
        <v>289</v>
      </c>
      <c r="D86" s="3">
        <f>F86+H86+J86+L86</f>
        <v>2724.5</v>
      </c>
      <c r="E86" s="3">
        <f>G86+I86+K86+M86</f>
        <v>2724.5</v>
      </c>
      <c r="F86" s="3">
        <f>F87</f>
        <v>0</v>
      </c>
      <c r="G86" s="3">
        <f t="shared" ref="G86:M86" si="65">G87</f>
        <v>0</v>
      </c>
      <c r="H86" s="3">
        <f t="shared" si="65"/>
        <v>0</v>
      </c>
      <c r="I86" s="3">
        <f t="shared" si="65"/>
        <v>0</v>
      </c>
      <c r="J86" s="3">
        <f t="shared" si="65"/>
        <v>2724.5</v>
      </c>
      <c r="K86" s="3">
        <f t="shared" si="65"/>
        <v>2724.5</v>
      </c>
      <c r="L86" s="3">
        <f t="shared" si="65"/>
        <v>0</v>
      </c>
      <c r="M86" s="3">
        <f t="shared" si="65"/>
        <v>0</v>
      </c>
      <c r="N86" s="2">
        <f>N87</f>
        <v>100</v>
      </c>
      <c r="O86" s="2">
        <f t="shared" ref="O86:O87" si="66">E86/D86*100</f>
        <v>100</v>
      </c>
      <c r="P86" s="4" t="s">
        <v>221</v>
      </c>
      <c r="Q86" s="2">
        <v>100</v>
      </c>
      <c r="R86" s="13">
        <v>100</v>
      </c>
      <c r="S86" s="2">
        <f t="shared" si="4"/>
        <v>100</v>
      </c>
    </row>
    <row r="87" spans="1:19" ht="45.75" customHeight="1">
      <c r="A87" s="6" t="s">
        <v>285</v>
      </c>
      <c r="B87" s="9" t="s">
        <v>290</v>
      </c>
      <c r="C87" s="4" t="s">
        <v>289</v>
      </c>
      <c r="D87" s="3">
        <f>F87+H87+J87+L87</f>
        <v>2724.5</v>
      </c>
      <c r="E87" s="3">
        <f>G87+I87+K87+M87</f>
        <v>2724.5</v>
      </c>
      <c r="F87" s="3">
        <v>0</v>
      </c>
      <c r="G87" s="3">
        <v>0</v>
      </c>
      <c r="H87" s="3">
        <v>0</v>
      </c>
      <c r="I87" s="3">
        <v>0</v>
      </c>
      <c r="J87" s="3">
        <v>2724.5</v>
      </c>
      <c r="K87" s="3">
        <v>2724.5</v>
      </c>
      <c r="L87" s="3">
        <v>0</v>
      </c>
      <c r="M87" s="3">
        <v>0</v>
      </c>
      <c r="N87" s="2">
        <v>100</v>
      </c>
      <c r="O87" s="2">
        <f t="shared" si="66"/>
        <v>100</v>
      </c>
      <c r="P87" s="4" t="s">
        <v>221</v>
      </c>
      <c r="Q87" s="2">
        <v>100</v>
      </c>
      <c r="R87" s="2">
        <v>100</v>
      </c>
      <c r="S87" s="2">
        <f t="shared" si="4"/>
        <v>100</v>
      </c>
    </row>
    <row r="88" spans="1:19" ht="44.25" customHeight="1">
      <c r="A88" s="6" t="s">
        <v>113</v>
      </c>
      <c r="B88" s="58" t="s">
        <v>288</v>
      </c>
      <c r="C88" s="4" t="s">
        <v>289</v>
      </c>
      <c r="D88" s="3">
        <f>D89+D93+D100+D107</f>
        <v>51138.299999999996</v>
      </c>
      <c r="E88" s="3">
        <f t="shared" ref="E88:M88" si="67">E89+E93+E100+E107</f>
        <v>67178.899999999994</v>
      </c>
      <c r="F88" s="3">
        <f t="shared" si="67"/>
        <v>0</v>
      </c>
      <c r="G88" s="3">
        <f t="shared" si="67"/>
        <v>0</v>
      </c>
      <c r="H88" s="3">
        <f t="shared" si="67"/>
        <v>34</v>
      </c>
      <c r="I88" s="3">
        <f t="shared" si="67"/>
        <v>278.89999999999998</v>
      </c>
      <c r="J88" s="3">
        <f t="shared" si="67"/>
        <v>50522.299999999996</v>
      </c>
      <c r="K88" s="3">
        <f t="shared" si="67"/>
        <v>61764.399999999994</v>
      </c>
      <c r="L88" s="3">
        <f t="shared" si="67"/>
        <v>582</v>
      </c>
      <c r="M88" s="3">
        <f t="shared" si="67"/>
        <v>5135.6000000000004</v>
      </c>
      <c r="N88" s="3">
        <v>100</v>
      </c>
      <c r="O88" s="2">
        <f t="shared" si="2"/>
        <v>131.36709667705026</v>
      </c>
      <c r="P88" s="4" t="s">
        <v>331</v>
      </c>
      <c r="Q88" s="2">
        <v>1838.5</v>
      </c>
      <c r="R88" s="13">
        <v>1704.5</v>
      </c>
      <c r="S88" s="2">
        <f t="shared" si="4"/>
        <v>92.711449551264607</v>
      </c>
    </row>
    <row r="89" spans="1:19" ht="45">
      <c r="A89" s="6" t="s">
        <v>114</v>
      </c>
      <c r="B89" s="33" t="s">
        <v>54</v>
      </c>
      <c r="C89" s="4" t="s">
        <v>289</v>
      </c>
      <c r="D89" s="3">
        <f>D90+D91+D92</f>
        <v>16045.6</v>
      </c>
      <c r="E89" s="3">
        <f>E90+E91+E92</f>
        <v>16290.300000000001</v>
      </c>
      <c r="F89" s="3">
        <f t="shared" ref="F89:M89" si="68">F90+F91+F92</f>
        <v>0</v>
      </c>
      <c r="G89" s="3">
        <f t="shared" si="68"/>
        <v>0</v>
      </c>
      <c r="H89" s="3">
        <f t="shared" si="68"/>
        <v>0</v>
      </c>
      <c r="I89" s="3">
        <f t="shared" si="68"/>
        <v>0</v>
      </c>
      <c r="J89" s="3">
        <f t="shared" si="68"/>
        <v>16045.6</v>
      </c>
      <c r="K89" s="3">
        <f t="shared" si="68"/>
        <v>15628.3</v>
      </c>
      <c r="L89" s="3">
        <f t="shared" si="68"/>
        <v>0</v>
      </c>
      <c r="M89" s="3">
        <f t="shared" si="68"/>
        <v>662</v>
      </c>
      <c r="N89" s="3">
        <v>100</v>
      </c>
      <c r="O89" s="2">
        <f t="shared" si="2"/>
        <v>101.52502866829536</v>
      </c>
      <c r="P89" s="4" t="s">
        <v>191</v>
      </c>
      <c r="Q89" s="2">
        <v>12.3</v>
      </c>
      <c r="R89" s="13">
        <v>12.3</v>
      </c>
      <c r="S89" s="2">
        <f t="shared" si="4"/>
        <v>100</v>
      </c>
    </row>
    <row r="90" spans="1:19" ht="60" customHeight="1">
      <c r="A90" s="6" t="s">
        <v>188</v>
      </c>
      <c r="B90" s="9" t="s">
        <v>55</v>
      </c>
      <c r="C90" s="4" t="s">
        <v>289</v>
      </c>
      <c r="D90" s="3">
        <f>F90+H90+J90+L90</f>
        <v>15924</v>
      </c>
      <c r="E90" s="3">
        <f>G90+I90+K90+M90</f>
        <v>16125.7</v>
      </c>
      <c r="F90" s="3">
        <v>0</v>
      </c>
      <c r="G90" s="3">
        <v>0</v>
      </c>
      <c r="H90" s="3">
        <v>0</v>
      </c>
      <c r="I90" s="3">
        <v>0</v>
      </c>
      <c r="J90" s="3">
        <v>15924</v>
      </c>
      <c r="K90" s="3">
        <v>15621.5</v>
      </c>
      <c r="L90" s="3">
        <v>0</v>
      </c>
      <c r="M90" s="3">
        <v>504.2</v>
      </c>
      <c r="N90" s="2">
        <v>100</v>
      </c>
      <c r="O90" s="2">
        <f t="shared" si="2"/>
        <v>101.26664154734992</v>
      </c>
      <c r="P90" s="4" t="s">
        <v>310</v>
      </c>
      <c r="Q90" s="2">
        <v>100</v>
      </c>
      <c r="R90" s="2">
        <v>101.3</v>
      </c>
      <c r="S90" s="2">
        <f t="shared" si="4"/>
        <v>101.29999999999998</v>
      </c>
    </row>
    <row r="91" spans="1:19" ht="88.5" customHeight="1">
      <c r="A91" s="6" t="s">
        <v>189</v>
      </c>
      <c r="B91" s="9" t="s">
        <v>56</v>
      </c>
      <c r="C91" s="4" t="s">
        <v>289</v>
      </c>
      <c r="D91" s="3">
        <f t="shared" si="7"/>
        <v>121.6</v>
      </c>
      <c r="E91" s="3">
        <f t="shared" si="7"/>
        <v>151.9</v>
      </c>
      <c r="F91" s="3">
        <v>0</v>
      </c>
      <c r="G91" s="3">
        <v>0</v>
      </c>
      <c r="H91" s="3">
        <v>0</v>
      </c>
      <c r="I91" s="3">
        <v>0</v>
      </c>
      <c r="J91" s="3">
        <v>121.6</v>
      </c>
      <c r="K91" s="3">
        <v>0</v>
      </c>
      <c r="L91" s="3">
        <v>0</v>
      </c>
      <c r="M91" s="3">
        <v>151.9</v>
      </c>
      <c r="N91" s="2">
        <v>100</v>
      </c>
      <c r="O91" s="2">
        <f t="shared" si="2"/>
        <v>124.91776315789475</v>
      </c>
      <c r="P91" s="4" t="s">
        <v>192</v>
      </c>
      <c r="Q91" s="2">
        <v>87</v>
      </c>
      <c r="R91" s="2">
        <v>87</v>
      </c>
      <c r="S91" s="2">
        <f t="shared" si="4"/>
        <v>100</v>
      </c>
    </row>
    <row r="92" spans="1:19" ht="35.25" customHeight="1">
      <c r="A92" s="6" t="s">
        <v>190</v>
      </c>
      <c r="B92" s="9" t="s">
        <v>307</v>
      </c>
      <c r="C92" s="4" t="s">
        <v>289</v>
      </c>
      <c r="D92" s="3">
        <f t="shared" si="7"/>
        <v>0</v>
      </c>
      <c r="E92" s="3">
        <f t="shared" si="8"/>
        <v>12.7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6.8</v>
      </c>
      <c r="L92" s="3">
        <v>0</v>
      </c>
      <c r="M92" s="3">
        <v>5.9</v>
      </c>
      <c r="N92" s="2">
        <v>0</v>
      </c>
      <c r="O92" s="2">
        <v>0</v>
      </c>
      <c r="P92" s="4" t="s">
        <v>193</v>
      </c>
      <c r="Q92" s="2">
        <v>0</v>
      </c>
      <c r="R92" s="13">
        <v>0</v>
      </c>
      <c r="S92" s="2">
        <v>0</v>
      </c>
    </row>
    <row r="93" spans="1:19" ht="66" customHeight="1">
      <c r="A93" s="6" t="s">
        <v>115</v>
      </c>
      <c r="B93" s="33" t="s">
        <v>57</v>
      </c>
      <c r="C93" s="4" t="s">
        <v>289</v>
      </c>
      <c r="D93" s="3">
        <f>D94+D95+D96+D97+D98+D99</f>
        <v>8566.1</v>
      </c>
      <c r="E93" s="3">
        <f>E94+E95+E96+E97+E98+E99</f>
        <v>6554.9</v>
      </c>
      <c r="F93" s="3">
        <f t="shared" ref="F93:M93" si="69">F94+F95+F96+F97+F98+F99</f>
        <v>0</v>
      </c>
      <c r="G93" s="3">
        <f t="shared" si="69"/>
        <v>0</v>
      </c>
      <c r="H93" s="3">
        <f t="shared" si="69"/>
        <v>34</v>
      </c>
      <c r="I93" s="3">
        <f t="shared" si="69"/>
        <v>128.9</v>
      </c>
      <c r="J93" s="3">
        <f t="shared" si="69"/>
        <v>8450.1</v>
      </c>
      <c r="K93" s="3">
        <f t="shared" si="69"/>
        <v>6370.5999999999995</v>
      </c>
      <c r="L93" s="3">
        <f t="shared" si="69"/>
        <v>82</v>
      </c>
      <c r="M93" s="3">
        <f t="shared" si="69"/>
        <v>55.400000000000006</v>
      </c>
      <c r="N93" s="2">
        <v>100</v>
      </c>
      <c r="O93" s="2">
        <f t="shared" si="2"/>
        <v>76.52140413957342</v>
      </c>
      <c r="P93" s="4" t="s">
        <v>311</v>
      </c>
      <c r="Q93" s="2">
        <v>21.5</v>
      </c>
      <c r="R93" s="2">
        <v>21.5</v>
      </c>
      <c r="S93" s="2">
        <f t="shared" si="4"/>
        <v>100</v>
      </c>
    </row>
    <row r="94" spans="1:19" ht="44.25" customHeight="1">
      <c r="A94" s="6" t="s">
        <v>194</v>
      </c>
      <c r="B94" s="20" t="s">
        <v>294</v>
      </c>
      <c r="C94" s="4" t="s">
        <v>289</v>
      </c>
      <c r="D94" s="3">
        <f t="shared" si="7"/>
        <v>7031.7</v>
      </c>
      <c r="E94" s="3">
        <f t="shared" si="7"/>
        <v>5037.2</v>
      </c>
      <c r="F94" s="3">
        <v>0</v>
      </c>
      <c r="G94" s="3">
        <v>0</v>
      </c>
      <c r="H94" s="3">
        <v>0</v>
      </c>
      <c r="I94" s="3">
        <v>0</v>
      </c>
      <c r="J94" s="3">
        <v>6981.7</v>
      </c>
      <c r="K94" s="3">
        <v>5007.8999999999996</v>
      </c>
      <c r="L94" s="3">
        <v>50</v>
      </c>
      <c r="M94" s="3">
        <v>29.3</v>
      </c>
      <c r="N94" s="2">
        <v>100</v>
      </c>
      <c r="O94" s="2">
        <f t="shared" si="2"/>
        <v>71.635593099819388</v>
      </c>
      <c r="P94" s="4" t="s">
        <v>295</v>
      </c>
      <c r="Q94" s="39">
        <v>100500</v>
      </c>
      <c r="R94" s="38">
        <v>10500</v>
      </c>
      <c r="S94" s="2">
        <v>100</v>
      </c>
    </row>
    <row r="95" spans="1:19" ht="88.5" customHeight="1">
      <c r="A95" s="6" t="s">
        <v>195</v>
      </c>
      <c r="B95" s="9" t="s">
        <v>58</v>
      </c>
      <c r="C95" s="4" t="s">
        <v>289</v>
      </c>
      <c r="D95" s="3">
        <f t="shared" si="7"/>
        <v>120.6</v>
      </c>
      <c r="E95" s="3">
        <f t="shared" si="7"/>
        <v>98.2</v>
      </c>
      <c r="F95" s="3">
        <v>0</v>
      </c>
      <c r="G95" s="3">
        <v>0</v>
      </c>
      <c r="H95" s="3">
        <v>0</v>
      </c>
      <c r="I95" s="3">
        <v>98.2</v>
      </c>
      <c r="J95" s="3">
        <v>120.6</v>
      </c>
      <c r="K95" s="3">
        <v>0</v>
      </c>
      <c r="L95" s="3">
        <v>0</v>
      </c>
      <c r="M95" s="3">
        <v>0</v>
      </c>
      <c r="N95" s="2">
        <v>100</v>
      </c>
      <c r="O95" s="2">
        <f t="shared" ref="O95:O154" si="70">E95/D95*100</f>
        <v>81.426202321724716</v>
      </c>
      <c r="P95" s="4" t="s">
        <v>200</v>
      </c>
      <c r="Q95" s="2">
        <v>246</v>
      </c>
      <c r="R95" s="13">
        <v>246</v>
      </c>
      <c r="S95" s="2">
        <f t="shared" ref="S95:S154" si="71">R95/Q95*100</f>
        <v>100</v>
      </c>
    </row>
    <row r="96" spans="1:19" ht="48" customHeight="1">
      <c r="A96" s="6" t="s">
        <v>196</v>
      </c>
      <c r="B96" s="9" t="s">
        <v>59</v>
      </c>
      <c r="C96" s="4" t="s">
        <v>289</v>
      </c>
      <c r="D96" s="3">
        <f t="shared" si="7"/>
        <v>234</v>
      </c>
      <c r="E96" s="3">
        <f t="shared" si="7"/>
        <v>470.2</v>
      </c>
      <c r="F96" s="3">
        <v>0</v>
      </c>
      <c r="G96" s="3">
        <v>0</v>
      </c>
      <c r="H96" s="3">
        <v>34</v>
      </c>
      <c r="I96" s="3">
        <v>30.7</v>
      </c>
      <c r="J96" s="3">
        <v>200</v>
      </c>
      <c r="K96" s="3">
        <v>439.5</v>
      </c>
      <c r="L96" s="3">
        <v>0</v>
      </c>
      <c r="M96" s="3">
        <v>0</v>
      </c>
      <c r="N96" s="2">
        <v>100</v>
      </c>
      <c r="O96" s="2">
        <f t="shared" si="70"/>
        <v>200.94017094017093</v>
      </c>
      <c r="P96" s="4" t="s">
        <v>338</v>
      </c>
      <c r="Q96" s="8">
        <v>2600</v>
      </c>
      <c r="R96" s="38">
        <v>2600</v>
      </c>
      <c r="S96" s="2">
        <f t="shared" si="71"/>
        <v>100</v>
      </c>
    </row>
    <row r="97" spans="1:19" ht="27" customHeight="1">
      <c r="A97" s="6" t="s">
        <v>197</v>
      </c>
      <c r="B97" s="9" t="s">
        <v>308</v>
      </c>
      <c r="C97" s="4" t="s">
        <v>289</v>
      </c>
      <c r="D97" s="3">
        <f t="shared" si="7"/>
        <v>0</v>
      </c>
      <c r="E97" s="3">
        <f t="shared" si="7"/>
        <v>2.5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2.5</v>
      </c>
      <c r="N97" s="2">
        <v>0</v>
      </c>
      <c r="O97" s="2">
        <v>0</v>
      </c>
      <c r="P97" s="4" t="s">
        <v>201</v>
      </c>
      <c r="Q97" s="2">
        <v>100</v>
      </c>
      <c r="R97" s="2">
        <v>100</v>
      </c>
      <c r="S97" s="2">
        <f t="shared" si="71"/>
        <v>100</v>
      </c>
    </row>
    <row r="98" spans="1:19" ht="36" customHeight="1">
      <c r="A98" s="6" t="s">
        <v>198</v>
      </c>
      <c r="B98" s="9" t="s">
        <v>60</v>
      </c>
      <c r="C98" s="4" t="s">
        <v>289</v>
      </c>
      <c r="D98" s="3">
        <f t="shared" ref="D98:E154" si="72">F98+H98+J98+L98</f>
        <v>1179.8</v>
      </c>
      <c r="E98" s="3">
        <f t="shared" si="72"/>
        <v>946.80000000000007</v>
      </c>
      <c r="F98" s="3">
        <v>0</v>
      </c>
      <c r="G98" s="3">
        <v>0</v>
      </c>
      <c r="H98" s="3">
        <v>0</v>
      </c>
      <c r="I98" s="3">
        <v>0</v>
      </c>
      <c r="J98" s="3">
        <v>1147.8</v>
      </c>
      <c r="K98" s="3">
        <v>923.2</v>
      </c>
      <c r="L98" s="3">
        <v>32</v>
      </c>
      <c r="M98" s="3">
        <v>23.6</v>
      </c>
      <c r="N98" s="2">
        <v>100</v>
      </c>
      <c r="O98" s="2">
        <f t="shared" si="70"/>
        <v>80.250889981352785</v>
      </c>
      <c r="P98" s="4" t="s">
        <v>296</v>
      </c>
      <c r="Q98" s="8">
        <v>3300</v>
      </c>
      <c r="R98" s="38">
        <v>3300</v>
      </c>
      <c r="S98" s="2">
        <f t="shared" si="71"/>
        <v>100</v>
      </c>
    </row>
    <row r="99" spans="1:19" ht="92.25" customHeight="1">
      <c r="A99" s="6" t="s">
        <v>199</v>
      </c>
      <c r="B99" s="9" t="s">
        <v>309</v>
      </c>
      <c r="C99" s="4" t="s">
        <v>289</v>
      </c>
      <c r="D99" s="3">
        <f t="shared" si="72"/>
        <v>0</v>
      </c>
      <c r="E99" s="3">
        <f t="shared" ref="E99:E154" si="73">G99+I99+K99+M99</f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2">
        <v>0</v>
      </c>
      <c r="O99" s="2">
        <v>0</v>
      </c>
      <c r="P99" s="4" t="s">
        <v>202</v>
      </c>
      <c r="Q99" s="8">
        <v>207</v>
      </c>
      <c r="R99" s="38">
        <v>207</v>
      </c>
      <c r="S99" s="2">
        <f t="shared" si="71"/>
        <v>100</v>
      </c>
    </row>
    <row r="100" spans="1:19" ht="60.75" customHeight="1">
      <c r="A100" s="6" t="s">
        <v>116</v>
      </c>
      <c r="B100" s="33" t="s">
        <v>61</v>
      </c>
      <c r="C100" s="4" t="s">
        <v>289</v>
      </c>
      <c r="D100" s="3">
        <f>D101+D102+D103+D104+D105+D106</f>
        <v>20516.5</v>
      </c>
      <c r="E100" s="3">
        <f>E101+E102+E103+E104+E105+E106</f>
        <v>38188.499999999993</v>
      </c>
      <c r="F100" s="3">
        <f t="shared" ref="F100:M100" si="74">F101+F102+F103+F104+F105+F106</f>
        <v>0</v>
      </c>
      <c r="G100" s="3">
        <f t="shared" si="74"/>
        <v>0</v>
      </c>
      <c r="H100" s="3">
        <f t="shared" si="74"/>
        <v>0</v>
      </c>
      <c r="I100" s="3">
        <f t="shared" si="74"/>
        <v>150</v>
      </c>
      <c r="J100" s="3">
        <f t="shared" si="74"/>
        <v>20016.5</v>
      </c>
      <c r="K100" s="3">
        <f t="shared" si="74"/>
        <v>33620.300000000003</v>
      </c>
      <c r="L100" s="3">
        <f t="shared" si="74"/>
        <v>500</v>
      </c>
      <c r="M100" s="3">
        <f t="shared" si="74"/>
        <v>4418.2000000000007</v>
      </c>
      <c r="N100" s="2">
        <v>100</v>
      </c>
      <c r="O100" s="2">
        <f t="shared" si="70"/>
        <v>186.13554943581991</v>
      </c>
      <c r="P100" s="4" t="s">
        <v>203</v>
      </c>
      <c r="Q100" s="2">
        <v>224.2</v>
      </c>
      <c r="R100" s="2">
        <v>224.2</v>
      </c>
      <c r="S100" s="2">
        <f t="shared" si="71"/>
        <v>100</v>
      </c>
    </row>
    <row r="101" spans="1:19" ht="37.5" customHeight="1">
      <c r="A101" s="6" t="s">
        <v>204</v>
      </c>
      <c r="B101" s="9" t="s">
        <v>62</v>
      </c>
      <c r="C101" s="4" t="s">
        <v>289</v>
      </c>
      <c r="D101" s="3">
        <f t="shared" si="72"/>
        <v>17108.5</v>
      </c>
      <c r="E101" s="3">
        <f t="shared" si="72"/>
        <v>22920.6</v>
      </c>
      <c r="F101" s="3">
        <v>0</v>
      </c>
      <c r="G101" s="3">
        <v>0</v>
      </c>
      <c r="H101" s="3">
        <v>0</v>
      </c>
      <c r="I101" s="3">
        <v>0</v>
      </c>
      <c r="J101" s="15">
        <v>16966.5</v>
      </c>
      <c r="K101" s="15">
        <v>20581.8</v>
      </c>
      <c r="L101" s="15">
        <v>142</v>
      </c>
      <c r="M101" s="40">
        <v>2338.8000000000002</v>
      </c>
      <c r="N101" s="41">
        <v>100</v>
      </c>
      <c r="O101" s="14">
        <f t="shared" si="70"/>
        <v>133.97200222111815</v>
      </c>
      <c r="P101" s="4" t="s">
        <v>297</v>
      </c>
      <c r="Q101" s="8">
        <v>47000</v>
      </c>
      <c r="R101" s="8">
        <v>47000</v>
      </c>
      <c r="S101" s="2">
        <f t="shared" si="71"/>
        <v>100</v>
      </c>
    </row>
    <row r="102" spans="1:19" ht="69" customHeight="1">
      <c r="A102" s="6" t="s">
        <v>205</v>
      </c>
      <c r="B102" s="9" t="s">
        <v>63</v>
      </c>
      <c r="C102" s="4" t="s">
        <v>289</v>
      </c>
      <c r="D102" s="3">
        <f t="shared" si="72"/>
        <v>1408</v>
      </c>
      <c r="E102" s="3">
        <f t="shared" si="72"/>
        <v>7635.8</v>
      </c>
      <c r="F102" s="3">
        <v>0</v>
      </c>
      <c r="G102" s="3">
        <v>0</v>
      </c>
      <c r="H102" s="3">
        <v>0</v>
      </c>
      <c r="I102" s="3">
        <v>150</v>
      </c>
      <c r="J102" s="15">
        <v>1050</v>
      </c>
      <c r="K102" s="15">
        <v>5568</v>
      </c>
      <c r="L102" s="15">
        <v>358</v>
      </c>
      <c r="M102" s="42">
        <v>1917.8</v>
      </c>
      <c r="N102" s="14">
        <v>100</v>
      </c>
      <c r="O102" s="2">
        <f t="shared" si="70"/>
        <v>542.31534090909088</v>
      </c>
      <c r="P102" s="4" t="s">
        <v>210</v>
      </c>
      <c r="Q102" s="8">
        <v>590</v>
      </c>
      <c r="R102" s="8">
        <v>590</v>
      </c>
      <c r="S102" s="2">
        <f t="shared" si="71"/>
        <v>100</v>
      </c>
    </row>
    <row r="103" spans="1:19" ht="57.75" customHeight="1">
      <c r="A103" s="6" t="s">
        <v>206</v>
      </c>
      <c r="B103" s="9" t="s">
        <v>299</v>
      </c>
      <c r="C103" s="4" t="s">
        <v>289</v>
      </c>
      <c r="D103" s="3">
        <f t="shared" si="72"/>
        <v>0</v>
      </c>
      <c r="E103" s="3">
        <f t="shared" si="72"/>
        <v>2038.1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1876.5</v>
      </c>
      <c r="L103" s="3">
        <v>0</v>
      </c>
      <c r="M103" s="3">
        <v>161.6</v>
      </c>
      <c r="N103" s="14">
        <v>0</v>
      </c>
      <c r="O103" s="2">
        <v>0</v>
      </c>
      <c r="P103" s="4" t="s">
        <v>298</v>
      </c>
      <c r="Q103" s="2">
        <v>0</v>
      </c>
      <c r="R103" s="13">
        <v>0</v>
      </c>
      <c r="S103" s="2">
        <v>0</v>
      </c>
    </row>
    <row r="104" spans="1:19" ht="35.25" customHeight="1">
      <c r="A104" s="6" t="s">
        <v>207</v>
      </c>
      <c r="B104" s="9" t="s">
        <v>300</v>
      </c>
      <c r="C104" s="4" t="s">
        <v>289</v>
      </c>
      <c r="D104" s="3">
        <f t="shared" si="72"/>
        <v>0</v>
      </c>
      <c r="E104" s="3">
        <f t="shared" si="73"/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14">
        <v>0</v>
      </c>
      <c r="O104" s="2">
        <v>0</v>
      </c>
      <c r="P104" s="4" t="s">
        <v>201</v>
      </c>
      <c r="Q104" s="2">
        <v>0</v>
      </c>
      <c r="R104" s="13">
        <v>0</v>
      </c>
      <c r="S104" s="2">
        <v>0</v>
      </c>
    </row>
    <row r="105" spans="1:19" ht="135.75" customHeight="1">
      <c r="A105" s="6" t="s">
        <v>208</v>
      </c>
      <c r="B105" s="9" t="s">
        <v>301</v>
      </c>
      <c r="C105" s="4" t="s">
        <v>289</v>
      </c>
      <c r="D105" s="3">
        <f t="shared" si="72"/>
        <v>0</v>
      </c>
      <c r="E105" s="3">
        <f t="shared" si="72"/>
        <v>404.4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404.4</v>
      </c>
      <c r="L105" s="3">
        <v>0</v>
      </c>
      <c r="M105" s="3">
        <v>0</v>
      </c>
      <c r="N105" s="14">
        <v>0</v>
      </c>
      <c r="O105" s="2">
        <v>0</v>
      </c>
      <c r="P105" s="4" t="s">
        <v>291</v>
      </c>
      <c r="Q105" s="3">
        <v>0.05</v>
      </c>
      <c r="R105" s="3">
        <v>0.05</v>
      </c>
      <c r="S105" s="2">
        <f t="shared" si="71"/>
        <v>100</v>
      </c>
    </row>
    <row r="106" spans="1:19" ht="33.75">
      <c r="A106" s="6" t="s">
        <v>209</v>
      </c>
      <c r="B106" s="9" t="s">
        <v>64</v>
      </c>
      <c r="C106" s="4" t="s">
        <v>289</v>
      </c>
      <c r="D106" s="3">
        <f t="shared" si="72"/>
        <v>2000</v>
      </c>
      <c r="E106" s="3">
        <f t="shared" si="72"/>
        <v>5189.6000000000004</v>
      </c>
      <c r="F106" s="3">
        <v>0</v>
      </c>
      <c r="G106" s="3">
        <v>0</v>
      </c>
      <c r="H106" s="3">
        <v>0</v>
      </c>
      <c r="I106" s="3">
        <v>0</v>
      </c>
      <c r="J106" s="3">
        <v>2000</v>
      </c>
      <c r="K106" s="3">
        <v>5189.6000000000004</v>
      </c>
      <c r="L106" s="3">
        <v>0</v>
      </c>
      <c r="M106" s="3">
        <v>0</v>
      </c>
      <c r="N106" s="14">
        <v>100</v>
      </c>
      <c r="O106" s="2">
        <f t="shared" si="70"/>
        <v>259.48</v>
      </c>
      <c r="P106" s="4" t="s">
        <v>201</v>
      </c>
      <c r="Q106" s="2">
        <v>100</v>
      </c>
      <c r="R106" s="2">
        <v>259.5</v>
      </c>
      <c r="S106" s="2">
        <f t="shared" si="71"/>
        <v>259.5</v>
      </c>
    </row>
    <row r="107" spans="1:19" ht="45" customHeight="1">
      <c r="A107" s="6" t="s">
        <v>117</v>
      </c>
      <c r="B107" s="33" t="s">
        <v>28</v>
      </c>
      <c r="C107" s="4" t="s">
        <v>289</v>
      </c>
      <c r="D107" s="3">
        <f>D108+D109</f>
        <v>6010.1</v>
      </c>
      <c r="E107" s="3">
        <f>E108+E109</f>
        <v>6145.2000000000007</v>
      </c>
      <c r="F107" s="3">
        <f t="shared" ref="F107:M107" si="75">F108+F109</f>
        <v>0</v>
      </c>
      <c r="G107" s="3">
        <f t="shared" si="75"/>
        <v>0</v>
      </c>
      <c r="H107" s="3">
        <f t="shared" si="75"/>
        <v>0</v>
      </c>
      <c r="I107" s="3">
        <f t="shared" si="75"/>
        <v>0</v>
      </c>
      <c r="J107" s="3">
        <f t="shared" si="75"/>
        <v>6010.1</v>
      </c>
      <c r="K107" s="3">
        <f t="shared" si="75"/>
        <v>6145.2000000000007</v>
      </c>
      <c r="L107" s="3">
        <f t="shared" si="75"/>
        <v>0</v>
      </c>
      <c r="M107" s="3">
        <f t="shared" si="75"/>
        <v>0</v>
      </c>
      <c r="N107" s="14">
        <v>100</v>
      </c>
      <c r="O107" s="2">
        <f t="shared" si="70"/>
        <v>102.24788273073659</v>
      </c>
      <c r="P107" s="4" t="s">
        <v>312</v>
      </c>
      <c r="Q107" s="2">
        <v>99</v>
      </c>
      <c r="R107" s="13">
        <v>102.2</v>
      </c>
      <c r="S107" s="2">
        <f t="shared" si="71"/>
        <v>103.23232323232322</v>
      </c>
    </row>
    <row r="108" spans="1:19" ht="65.25" customHeight="1">
      <c r="A108" s="6" t="s">
        <v>211</v>
      </c>
      <c r="B108" s="9" t="s">
        <v>302</v>
      </c>
      <c r="C108" s="4" t="s">
        <v>289</v>
      </c>
      <c r="D108" s="3">
        <f t="shared" si="72"/>
        <v>1289</v>
      </c>
      <c r="E108" s="3">
        <f t="shared" si="72"/>
        <v>1236.5999999999999</v>
      </c>
      <c r="F108" s="3">
        <v>0</v>
      </c>
      <c r="G108" s="3">
        <v>0</v>
      </c>
      <c r="H108" s="3">
        <v>0</v>
      </c>
      <c r="I108" s="3">
        <v>0</v>
      </c>
      <c r="J108" s="15">
        <v>1289</v>
      </c>
      <c r="K108" s="40">
        <v>1236.5999999999999</v>
      </c>
      <c r="L108" s="42">
        <v>0</v>
      </c>
      <c r="M108" s="42">
        <f>M109+M110</f>
        <v>0</v>
      </c>
      <c r="N108" s="14">
        <v>100</v>
      </c>
      <c r="O108" s="2">
        <f t="shared" si="70"/>
        <v>95.934833204034135</v>
      </c>
      <c r="P108" s="4" t="s">
        <v>303</v>
      </c>
      <c r="Q108" s="2">
        <v>1289</v>
      </c>
      <c r="R108" s="2">
        <v>1236.5999999999999</v>
      </c>
      <c r="S108" s="2">
        <f t="shared" si="71"/>
        <v>95.934833204034135</v>
      </c>
    </row>
    <row r="109" spans="1:19" ht="78.75" customHeight="1">
      <c r="A109" s="6" t="s">
        <v>212</v>
      </c>
      <c r="B109" s="9" t="s">
        <v>304</v>
      </c>
      <c r="C109" s="4" t="s">
        <v>289</v>
      </c>
      <c r="D109" s="3">
        <f t="shared" si="72"/>
        <v>4721.1000000000004</v>
      </c>
      <c r="E109" s="3">
        <f t="shared" si="72"/>
        <v>4908.6000000000004</v>
      </c>
      <c r="F109" s="3">
        <v>0</v>
      </c>
      <c r="G109" s="3">
        <v>0</v>
      </c>
      <c r="H109" s="3">
        <v>0</v>
      </c>
      <c r="I109" s="3">
        <v>0</v>
      </c>
      <c r="J109" s="26">
        <v>4721.1000000000004</v>
      </c>
      <c r="K109" s="35">
        <v>4908.6000000000004</v>
      </c>
      <c r="L109" s="3">
        <v>0</v>
      </c>
      <c r="M109" s="3">
        <v>0</v>
      </c>
      <c r="N109" s="14">
        <v>100</v>
      </c>
      <c r="O109" s="2">
        <f t="shared" si="70"/>
        <v>103.97153205820678</v>
      </c>
      <c r="P109" s="9" t="s">
        <v>305</v>
      </c>
      <c r="Q109" s="2">
        <v>4721.1000000000004</v>
      </c>
      <c r="R109" s="2">
        <v>4908.6000000000004</v>
      </c>
      <c r="S109" s="2">
        <f t="shared" si="71"/>
        <v>103.97153205820678</v>
      </c>
    </row>
    <row r="110" spans="1:19" ht="63">
      <c r="A110" s="6" t="s">
        <v>128</v>
      </c>
      <c r="B110" s="23" t="s">
        <v>247</v>
      </c>
      <c r="C110" s="4" t="s">
        <v>313</v>
      </c>
      <c r="D110" s="3">
        <f>D111+D113</f>
        <v>185</v>
      </c>
      <c r="E110" s="3">
        <f t="shared" ref="E110:M110" si="76">E111+E113</f>
        <v>185</v>
      </c>
      <c r="F110" s="3">
        <f t="shared" si="76"/>
        <v>0</v>
      </c>
      <c r="G110" s="3">
        <f t="shared" si="76"/>
        <v>0</v>
      </c>
      <c r="H110" s="3">
        <f t="shared" si="76"/>
        <v>0</v>
      </c>
      <c r="I110" s="3">
        <f t="shared" si="76"/>
        <v>0</v>
      </c>
      <c r="J110" s="3">
        <f t="shared" si="76"/>
        <v>185</v>
      </c>
      <c r="K110" s="3">
        <f t="shared" si="76"/>
        <v>185</v>
      </c>
      <c r="L110" s="3">
        <f t="shared" si="76"/>
        <v>0</v>
      </c>
      <c r="M110" s="3">
        <f t="shared" si="76"/>
        <v>0</v>
      </c>
      <c r="N110" s="14">
        <v>100</v>
      </c>
      <c r="O110" s="2">
        <f t="shared" si="70"/>
        <v>100</v>
      </c>
      <c r="P110" s="9" t="s">
        <v>131</v>
      </c>
      <c r="Q110" s="43">
        <v>318.95</v>
      </c>
      <c r="R110" s="43">
        <v>318.95</v>
      </c>
      <c r="S110" s="2">
        <f t="shared" si="71"/>
        <v>100</v>
      </c>
    </row>
    <row r="111" spans="1:19" ht="35.25" customHeight="1">
      <c r="A111" s="102" t="s">
        <v>129</v>
      </c>
      <c r="B111" s="104" t="s">
        <v>68</v>
      </c>
      <c r="C111" s="106" t="s">
        <v>313</v>
      </c>
      <c r="D111" s="108">
        <f t="shared" ref="D111:E113" si="77">F111+H111+J111+L111</f>
        <v>185</v>
      </c>
      <c r="E111" s="108">
        <f t="shared" si="77"/>
        <v>185</v>
      </c>
      <c r="F111" s="108">
        <v>0</v>
      </c>
      <c r="G111" s="108">
        <v>0</v>
      </c>
      <c r="H111" s="108">
        <v>0</v>
      </c>
      <c r="I111" s="108">
        <v>0</v>
      </c>
      <c r="J111" s="108">
        <v>185</v>
      </c>
      <c r="K111" s="108">
        <v>185</v>
      </c>
      <c r="L111" s="108">
        <v>0</v>
      </c>
      <c r="M111" s="108">
        <v>0</v>
      </c>
      <c r="N111" s="112">
        <v>100</v>
      </c>
      <c r="O111" s="120">
        <f t="shared" si="70"/>
        <v>100</v>
      </c>
      <c r="P111" s="4" t="s">
        <v>339</v>
      </c>
      <c r="Q111" s="8">
        <v>3</v>
      </c>
      <c r="R111" s="8">
        <v>5</v>
      </c>
      <c r="S111" s="2">
        <f t="shared" si="71"/>
        <v>166.66666666666669</v>
      </c>
    </row>
    <row r="112" spans="1:19" ht="33.75">
      <c r="A112" s="103"/>
      <c r="B112" s="105"/>
      <c r="C112" s="107"/>
      <c r="D112" s="109"/>
      <c r="E112" s="109"/>
      <c r="F112" s="109"/>
      <c r="G112" s="109"/>
      <c r="H112" s="109"/>
      <c r="I112" s="109"/>
      <c r="J112" s="109"/>
      <c r="K112" s="109"/>
      <c r="L112" s="109"/>
      <c r="M112" s="109"/>
      <c r="N112" s="113"/>
      <c r="O112" s="121"/>
      <c r="P112" s="4" t="s">
        <v>340</v>
      </c>
      <c r="Q112" s="8">
        <v>3</v>
      </c>
      <c r="R112" s="8">
        <v>5</v>
      </c>
      <c r="S112" s="2">
        <f t="shared" si="71"/>
        <v>166.66666666666669</v>
      </c>
    </row>
    <row r="113" spans="1:19" ht="45">
      <c r="A113" s="6" t="s">
        <v>130</v>
      </c>
      <c r="B113" s="9" t="s">
        <v>69</v>
      </c>
      <c r="C113" s="4" t="s">
        <v>313</v>
      </c>
      <c r="D113" s="3">
        <f t="shared" si="77"/>
        <v>0</v>
      </c>
      <c r="E113" s="3">
        <f t="shared" si="77"/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14">
        <v>0</v>
      </c>
      <c r="O113" s="2">
        <v>0</v>
      </c>
      <c r="P113" s="4" t="s">
        <v>214</v>
      </c>
      <c r="Q113" s="8">
        <v>5</v>
      </c>
      <c r="R113" s="8">
        <v>12</v>
      </c>
      <c r="S113" s="2">
        <f t="shared" si="71"/>
        <v>240</v>
      </c>
    </row>
    <row r="114" spans="1:19" ht="45.75" customHeight="1">
      <c r="A114" s="6" t="s">
        <v>118</v>
      </c>
      <c r="B114" s="23" t="s">
        <v>287</v>
      </c>
      <c r="C114" s="4" t="s">
        <v>306</v>
      </c>
      <c r="D114" s="3">
        <f t="shared" ref="D114:L114" si="78">D115+D116+D117+D118+D119+D121+D123</f>
        <v>13298.92</v>
      </c>
      <c r="E114" s="3">
        <f t="shared" si="78"/>
        <v>12040.8</v>
      </c>
      <c r="F114" s="3">
        <f t="shared" si="78"/>
        <v>991.88</v>
      </c>
      <c r="G114" s="3">
        <f t="shared" si="78"/>
        <v>991.88</v>
      </c>
      <c r="H114" s="3">
        <f t="shared" si="78"/>
        <v>616.68000000000006</v>
      </c>
      <c r="I114" s="3">
        <f t="shared" si="78"/>
        <v>537.87</v>
      </c>
      <c r="J114" s="3">
        <f t="shared" si="78"/>
        <v>10062.140000000001</v>
      </c>
      <c r="K114" s="3">
        <f t="shared" si="78"/>
        <v>8882.83</v>
      </c>
      <c r="L114" s="3">
        <f t="shared" si="78"/>
        <v>1628.22</v>
      </c>
      <c r="M114" s="3">
        <f>M115+M116+M117+M118+M119+M121+M123</f>
        <v>1628.22</v>
      </c>
      <c r="N114" s="14">
        <v>100</v>
      </c>
      <c r="O114" s="2">
        <f t="shared" si="70"/>
        <v>90.539682921620695</v>
      </c>
      <c r="P114" s="9" t="s">
        <v>215</v>
      </c>
      <c r="Q114" s="10">
        <v>102.4</v>
      </c>
      <c r="R114" s="10">
        <v>95.1</v>
      </c>
      <c r="S114" s="2">
        <f t="shared" si="71"/>
        <v>92.871093749999986</v>
      </c>
    </row>
    <row r="115" spans="1:19" ht="40.5" customHeight="1">
      <c r="A115" s="6" t="s">
        <v>126</v>
      </c>
      <c r="B115" s="9" t="s">
        <v>248</v>
      </c>
      <c r="C115" s="4" t="s">
        <v>306</v>
      </c>
      <c r="D115" s="3">
        <f t="shared" si="72"/>
        <v>0</v>
      </c>
      <c r="E115" s="3">
        <f t="shared" si="73"/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14">
        <v>0</v>
      </c>
      <c r="O115" s="2">
        <v>0</v>
      </c>
      <c r="P115" s="9" t="s">
        <v>341</v>
      </c>
      <c r="Q115" s="10">
        <v>101</v>
      </c>
      <c r="R115" s="13">
        <v>87.1</v>
      </c>
      <c r="S115" s="2">
        <f t="shared" si="71"/>
        <v>86.237623762376231</v>
      </c>
    </row>
    <row r="116" spans="1:19" ht="33.75">
      <c r="A116" s="6" t="s">
        <v>127</v>
      </c>
      <c r="B116" s="9" t="s">
        <v>249</v>
      </c>
      <c r="C116" s="4" t="s">
        <v>306</v>
      </c>
      <c r="D116" s="3">
        <f t="shared" si="72"/>
        <v>0</v>
      </c>
      <c r="E116" s="3">
        <f t="shared" si="73"/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14">
        <v>0</v>
      </c>
      <c r="O116" s="2">
        <v>0</v>
      </c>
      <c r="P116" s="9" t="s">
        <v>342</v>
      </c>
      <c r="Q116" s="10">
        <v>103.7</v>
      </c>
      <c r="R116" s="10">
        <v>104.4</v>
      </c>
      <c r="S116" s="2">
        <f t="shared" si="71"/>
        <v>100.67502410800387</v>
      </c>
    </row>
    <row r="117" spans="1:19" ht="65.25" customHeight="1">
      <c r="A117" s="6" t="s">
        <v>250</v>
      </c>
      <c r="B117" s="9" t="s">
        <v>251</v>
      </c>
      <c r="C117" s="4" t="s">
        <v>306</v>
      </c>
      <c r="D117" s="3">
        <f t="shared" si="72"/>
        <v>0</v>
      </c>
      <c r="E117" s="3">
        <f t="shared" si="73"/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14">
        <v>0</v>
      </c>
      <c r="O117" s="2">
        <v>0</v>
      </c>
      <c r="P117" s="9" t="s">
        <v>343</v>
      </c>
      <c r="Q117" s="10">
        <v>1</v>
      </c>
      <c r="R117" s="10">
        <v>1</v>
      </c>
      <c r="S117" s="2">
        <f t="shared" si="71"/>
        <v>100</v>
      </c>
    </row>
    <row r="118" spans="1:19" ht="48.75" customHeight="1">
      <c r="A118" s="6" t="s">
        <v>252</v>
      </c>
      <c r="B118" s="9" t="s">
        <v>253</v>
      </c>
      <c r="C118" s="4" t="s">
        <v>306</v>
      </c>
      <c r="D118" s="3">
        <f t="shared" si="72"/>
        <v>0</v>
      </c>
      <c r="E118" s="3">
        <f t="shared" si="73"/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14">
        <v>0</v>
      </c>
      <c r="O118" s="2">
        <v>0</v>
      </c>
      <c r="P118" s="9" t="s">
        <v>344</v>
      </c>
      <c r="Q118" s="10">
        <v>141.9</v>
      </c>
      <c r="R118" s="10">
        <v>121.3</v>
      </c>
      <c r="S118" s="2">
        <f t="shared" si="71"/>
        <v>85.482734319943617</v>
      </c>
    </row>
    <row r="119" spans="1:19" ht="44.25" customHeight="1">
      <c r="A119" s="6" t="s">
        <v>254</v>
      </c>
      <c r="B119" s="33" t="s">
        <v>28</v>
      </c>
      <c r="C119" s="4" t="s">
        <v>306</v>
      </c>
      <c r="D119" s="3">
        <f>D120</f>
        <v>9976.11</v>
      </c>
      <c r="E119" s="3">
        <f t="shared" ref="E119:M119" si="79">E120</f>
        <v>8796.7999999999993</v>
      </c>
      <c r="F119" s="3">
        <f t="shared" si="79"/>
        <v>0</v>
      </c>
      <c r="G119" s="3">
        <f t="shared" si="79"/>
        <v>0</v>
      </c>
      <c r="H119" s="3">
        <f t="shared" si="79"/>
        <v>0</v>
      </c>
      <c r="I119" s="3">
        <f t="shared" si="79"/>
        <v>0</v>
      </c>
      <c r="J119" s="3">
        <f t="shared" si="79"/>
        <v>9976.11</v>
      </c>
      <c r="K119" s="3">
        <f t="shared" si="79"/>
        <v>8796.7999999999993</v>
      </c>
      <c r="L119" s="3">
        <f t="shared" si="79"/>
        <v>0</v>
      </c>
      <c r="M119" s="3">
        <f t="shared" si="79"/>
        <v>0</v>
      </c>
      <c r="N119" s="14">
        <v>100</v>
      </c>
      <c r="O119" s="2">
        <f t="shared" si="70"/>
        <v>88.178658815911206</v>
      </c>
      <c r="P119" s="4" t="s">
        <v>216</v>
      </c>
      <c r="Q119" s="2">
        <v>100</v>
      </c>
      <c r="R119" s="13">
        <v>88.2</v>
      </c>
      <c r="S119" s="2">
        <f t="shared" si="71"/>
        <v>88.2</v>
      </c>
    </row>
    <row r="120" spans="1:19" ht="45.75" customHeight="1">
      <c r="A120" s="6" t="s">
        <v>255</v>
      </c>
      <c r="B120" s="20" t="s">
        <v>70</v>
      </c>
      <c r="C120" s="4" t="s">
        <v>306</v>
      </c>
      <c r="D120" s="3">
        <f t="shared" si="72"/>
        <v>9976.11</v>
      </c>
      <c r="E120" s="3">
        <f t="shared" si="73"/>
        <v>8796.7999999999993</v>
      </c>
      <c r="F120" s="3">
        <v>0</v>
      </c>
      <c r="G120" s="3">
        <v>0</v>
      </c>
      <c r="H120" s="3">
        <v>0</v>
      </c>
      <c r="I120" s="3">
        <v>0</v>
      </c>
      <c r="J120" s="3">
        <v>9976.11</v>
      </c>
      <c r="K120" s="44">
        <v>8796.7999999999993</v>
      </c>
      <c r="L120" s="3">
        <v>0</v>
      </c>
      <c r="M120" s="3">
        <v>0</v>
      </c>
      <c r="N120" s="14">
        <v>100</v>
      </c>
      <c r="O120" s="2">
        <f t="shared" si="70"/>
        <v>88.178658815911206</v>
      </c>
      <c r="P120" s="4" t="s">
        <v>216</v>
      </c>
      <c r="Q120" s="2">
        <v>100</v>
      </c>
      <c r="R120" s="2">
        <v>88.2</v>
      </c>
      <c r="S120" s="2">
        <f t="shared" si="71"/>
        <v>88.2</v>
      </c>
    </row>
    <row r="121" spans="1:19" ht="57.75" customHeight="1">
      <c r="A121" s="6" t="s">
        <v>256</v>
      </c>
      <c r="B121" s="45" t="s">
        <v>71</v>
      </c>
      <c r="C121" s="4" t="s">
        <v>306</v>
      </c>
      <c r="D121" s="3">
        <f>D122</f>
        <v>3219.71</v>
      </c>
      <c r="E121" s="3">
        <f t="shared" ref="E121:M123" si="80">E122</f>
        <v>3219.81</v>
      </c>
      <c r="F121" s="3">
        <f t="shared" si="80"/>
        <v>991.88</v>
      </c>
      <c r="G121" s="3">
        <f t="shared" si="80"/>
        <v>991.88</v>
      </c>
      <c r="H121" s="3">
        <f t="shared" si="80"/>
        <v>513.58000000000004</v>
      </c>
      <c r="I121" s="3">
        <f t="shared" si="80"/>
        <v>513.67999999999995</v>
      </c>
      <c r="J121" s="3">
        <f t="shared" si="80"/>
        <v>86.03</v>
      </c>
      <c r="K121" s="3">
        <f t="shared" si="80"/>
        <v>86.03</v>
      </c>
      <c r="L121" s="3">
        <f t="shared" si="80"/>
        <v>1628.22</v>
      </c>
      <c r="M121" s="3">
        <f t="shared" si="80"/>
        <v>1628.22</v>
      </c>
      <c r="N121" s="14">
        <v>100</v>
      </c>
      <c r="O121" s="2">
        <f t="shared" si="70"/>
        <v>100.0031058697833</v>
      </c>
      <c r="P121" s="4" t="s">
        <v>217</v>
      </c>
      <c r="Q121" s="2">
        <v>5.9</v>
      </c>
      <c r="R121" s="2">
        <v>5.9</v>
      </c>
      <c r="S121" s="2">
        <f t="shared" si="71"/>
        <v>100</v>
      </c>
    </row>
    <row r="122" spans="1:19" ht="71.25" customHeight="1">
      <c r="A122" s="6" t="s">
        <v>257</v>
      </c>
      <c r="B122" s="20" t="s">
        <v>72</v>
      </c>
      <c r="C122" s="4" t="s">
        <v>306</v>
      </c>
      <c r="D122" s="3">
        <f t="shared" si="72"/>
        <v>3219.71</v>
      </c>
      <c r="E122" s="42">
        <f t="shared" si="73"/>
        <v>3219.81</v>
      </c>
      <c r="F122" s="15">
        <v>991.88</v>
      </c>
      <c r="G122" s="15">
        <v>991.88</v>
      </c>
      <c r="H122" s="15">
        <v>513.58000000000004</v>
      </c>
      <c r="I122" s="15">
        <v>513.67999999999995</v>
      </c>
      <c r="J122" s="15">
        <v>86.03</v>
      </c>
      <c r="K122" s="42">
        <v>86.03</v>
      </c>
      <c r="L122" s="15">
        <v>1628.22</v>
      </c>
      <c r="M122" s="42">
        <v>1628.22</v>
      </c>
      <c r="N122" s="14">
        <v>100</v>
      </c>
      <c r="O122" s="2">
        <f t="shared" si="70"/>
        <v>100.0031058697833</v>
      </c>
      <c r="P122" s="4" t="s">
        <v>217</v>
      </c>
      <c r="Q122" s="2">
        <v>5.9</v>
      </c>
      <c r="R122" s="2">
        <v>5.9</v>
      </c>
      <c r="S122" s="2">
        <f t="shared" si="71"/>
        <v>100</v>
      </c>
    </row>
    <row r="123" spans="1:19" ht="93.75" customHeight="1">
      <c r="A123" s="6" t="s">
        <v>367</v>
      </c>
      <c r="B123" s="45" t="s">
        <v>368</v>
      </c>
      <c r="C123" s="4" t="s">
        <v>306</v>
      </c>
      <c r="D123" s="3">
        <f>D124</f>
        <v>103.1</v>
      </c>
      <c r="E123" s="3">
        <f t="shared" si="80"/>
        <v>24.19</v>
      </c>
      <c r="F123" s="3">
        <f t="shared" si="80"/>
        <v>0</v>
      </c>
      <c r="G123" s="3">
        <f t="shared" si="80"/>
        <v>0</v>
      </c>
      <c r="H123" s="3">
        <f t="shared" si="80"/>
        <v>103.1</v>
      </c>
      <c r="I123" s="3">
        <f t="shared" si="80"/>
        <v>24.19</v>
      </c>
      <c r="J123" s="3">
        <f t="shared" si="80"/>
        <v>0</v>
      </c>
      <c r="K123" s="3">
        <f t="shared" si="80"/>
        <v>0</v>
      </c>
      <c r="L123" s="3">
        <f t="shared" si="80"/>
        <v>0</v>
      </c>
      <c r="M123" s="3">
        <f t="shared" si="80"/>
        <v>0</v>
      </c>
      <c r="N123" s="14">
        <v>100</v>
      </c>
      <c r="O123" s="2">
        <f t="shared" ref="O123:O124" si="81">E123/D123*100</f>
        <v>23.462657613967025</v>
      </c>
      <c r="P123" s="4" t="s">
        <v>371</v>
      </c>
      <c r="Q123" s="2">
        <v>45</v>
      </c>
      <c r="R123" s="2">
        <v>24</v>
      </c>
      <c r="S123" s="2">
        <f t="shared" ref="S123" si="82">R123/Q123*100</f>
        <v>53.333333333333336</v>
      </c>
    </row>
    <row r="124" spans="1:19" ht="57" customHeight="1">
      <c r="A124" s="6" t="s">
        <v>369</v>
      </c>
      <c r="B124" s="20" t="s">
        <v>370</v>
      </c>
      <c r="C124" s="4" t="s">
        <v>306</v>
      </c>
      <c r="D124" s="3">
        <f t="shared" ref="D124" si="83">F124+H124+J124+L124</f>
        <v>103.1</v>
      </c>
      <c r="E124" s="42">
        <f t="shared" ref="E124" si="84">G124+I124+K124+M124</f>
        <v>24.19</v>
      </c>
      <c r="F124" s="15">
        <v>0</v>
      </c>
      <c r="G124" s="15">
        <v>0</v>
      </c>
      <c r="H124" s="15">
        <v>103.1</v>
      </c>
      <c r="I124" s="15">
        <v>24.19</v>
      </c>
      <c r="J124" s="15">
        <v>0</v>
      </c>
      <c r="K124" s="42">
        <v>0</v>
      </c>
      <c r="L124" s="15">
        <v>0</v>
      </c>
      <c r="M124" s="42">
        <v>0</v>
      </c>
      <c r="N124" s="14">
        <v>100</v>
      </c>
      <c r="O124" s="2">
        <f t="shared" si="81"/>
        <v>23.462657613967025</v>
      </c>
      <c r="P124" s="4" t="s">
        <v>371</v>
      </c>
      <c r="Q124" s="2">
        <v>45</v>
      </c>
      <c r="R124" s="2">
        <v>24</v>
      </c>
      <c r="S124" s="2">
        <f t="shared" ref="S124" si="85">R124/Q124*100</f>
        <v>53.333333333333336</v>
      </c>
    </row>
    <row r="125" spans="1:19" ht="80.25" customHeight="1">
      <c r="A125" s="6" t="s">
        <v>119</v>
      </c>
      <c r="B125" s="58" t="s">
        <v>292</v>
      </c>
      <c r="C125" s="4" t="s">
        <v>313</v>
      </c>
      <c r="D125" s="3">
        <f t="shared" ref="D125:L125" si="86">D126+D129</f>
        <v>25179.329999999998</v>
      </c>
      <c r="E125" s="3">
        <f t="shared" si="86"/>
        <v>27851.260000000002</v>
      </c>
      <c r="F125" s="3">
        <f t="shared" si="86"/>
        <v>0</v>
      </c>
      <c r="G125" s="3">
        <f t="shared" si="86"/>
        <v>3607.7</v>
      </c>
      <c r="H125" s="3">
        <f t="shared" si="86"/>
        <v>0</v>
      </c>
      <c r="I125" s="3">
        <f t="shared" si="86"/>
        <v>1307.4000000000001</v>
      </c>
      <c r="J125" s="3">
        <f t="shared" si="86"/>
        <v>25179.329999999998</v>
      </c>
      <c r="K125" s="3">
        <f t="shared" si="86"/>
        <v>22936.16</v>
      </c>
      <c r="L125" s="3">
        <f t="shared" si="86"/>
        <v>0</v>
      </c>
      <c r="M125" s="3">
        <f>M126+M129</f>
        <v>0</v>
      </c>
      <c r="N125" s="14">
        <v>100</v>
      </c>
      <c r="O125" s="2">
        <f t="shared" si="70"/>
        <v>110.61160086467751</v>
      </c>
      <c r="P125" s="9" t="s">
        <v>218</v>
      </c>
      <c r="Q125" s="10">
        <v>100</v>
      </c>
      <c r="R125" s="10">
        <v>110.7</v>
      </c>
      <c r="S125" s="2">
        <f t="shared" si="71"/>
        <v>110.7</v>
      </c>
    </row>
    <row r="126" spans="1:19" ht="58.5" customHeight="1">
      <c r="A126" s="6" t="s">
        <v>120</v>
      </c>
      <c r="B126" s="45" t="s">
        <v>258</v>
      </c>
      <c r="C126" s="4" t="s">
        <v>313</v>
      </c>
      <c r="D126" s="3">
        <f t="shared" ref="D126:L126" si="87">D127+D128</f>
        <v>2761.85</v>
      </c>
      <c r="E126" s="3">
        <f t="shared" si="87"/>
        <v>5904.9000000000005</v>
      </c>
      <c r="F126" s="3">
        <f t="shared" si="87"/>
        <v>0</v>
      </c>
      <c r="G126" s="3">
        <f t="shared" si="87"/>
        <v>3607.7</v>
      </c>
      <c r="H126" s="3">
        <f t="shared" si="87"/>
        <v>0</v>
      </c>
      <c r="I126" s="3">
        <f t="shared" si="87"/>
        <v>1307.4000000000001</v>
      </c>
      <c r="J126" s="3">
        <f t="shared" si="87"/>
        <v>2761.85</v>
      </c>
      <c r="K126" s="3">
        <f t="shared" si="87"/>
        <v>989.8</v>
      </c>
      <c r="L126" s="3">
        <f t="shared" si="87"/>
        <v>0</v>
      </c>
      <c r="M126" s="3">
        <f>M127+M128</f>
        <v>0</v>
      </c>
      <c r="N126" s="14">
        <v>100</v>
      </c>
      <c r="O126" s="2">
        <f t="shared" si="70"/>
        <v>213.80234263265567</v>
      </c>
      <c r="P126" s="9" t="s">
        <v>259</v>
      </c>
      <c r="Q126" s="10">
        <v>15.6</v>
      </c>
      <c r="R126" s="13">
        <v>46.05</v>
      </c>
      <c r="S126" s="2">
        <f t="shared" si="71"/>
        <v>295.19230769230768</v>
      </c>
    </row>
    <row r="127" spans="1:19" ht="81.75" customHeight="1">
      <c r="A127" s="6" t="s">
        <v>260</v>
      </c>
      <c r="B127" s="20" t="s">
        <v>73</v>
      </c>
      <c r="C127" s="4" t="s">
        <v>313</v>
      </c>
      <c r="D127" s="3">
        <f t="shared" si="72"/>
        <v>987.8</v>
      </c>
      <c r="E127" s="3">
        <f t="shared" si="73"/>
        <v>553.24</v>
      </c>
      <c r="F127" s="3">
        <v>0</v>
      </c>
      <c r="G127" s="3">
        <v>0</v>
      </c>
      <c r="H127" s="3">
        <v>0</v>
      </c>
      <c r="I127" s="3">
        <v>0</v>
      </c>
      <c r="J127" s="3">
        <v>987.8</v>
      </c>
      <c r="K127" s="3">
        <v>553.24</v>
      </c>
      <c r="L127" s="3">
        <v>0</v>
      </c>
      <c r="M127" s="3">
        <v>0</v>
      </c>
      <c r="N127" s="14">
        <v>100</v>
      </c>
      <c r="O127" s="2">
        <f t="shared" si="70"/>
        <v>56.007288924883582</v>
      </c>
      <c r="P127" s="4" t="s">
        <v>219</v>
      </c>
      <c r="Q127" s="8">
        <v>50</v>
      </c>
      <c r="R127" s="8">
        <v>51.2</v>
      </c>
      <c r="S127" s="2">
        <f t="shared" si="71"/>
        <v>102.4</v>
      </c>
    </row>
    <row r="128" spans="1:19" ht="100.5" customHeight="1">
      <c r="A128" s="6" t="s">
        <v>261</v>
      </c>
      <c r="B128" s="20" t="s">
        <v>74</v>
      </c>
      <c r="C128" s="4" t="s">
        <v>313</v>
      </c>
      <c r="D128" s="3">
        <f t="shared" si="72"/>
        <v>1774.05</v>
      </c>
      <c r="E128" s="3">
        <f t="shared" si="73"/>
        <v>5351.6600000000008</v>
      </c>
      <c r="F128" s="3">
        <v>0</v>
      </c>
      <c r="G128" s="3">
        <v>3607.7</v>
      </c>
      <c r="H128" s="3">
        <v>0</v>
      </c>
      <c r="I128" s="3">
        <v>1307.4000000000001</v>
      </c>
      <c r="J128" s="3">
        <v>1774.05</v>
      </c>
      <c r="K128" s="3">
        <v>436.56</v>
      </c>
      <c r="L128" s="3">
        <v>0</v>
      </c>
      <c r="M128" s="3">
        <v>0</v>
      </c>
      <c r="N128" s="14">
        <v>100</v>
      </c>
      <c r="O128" s="2">
        <f t="shared" si="70"/>
        <v>301.66342549533562</v>
      </c>
      <c r="P128" s="4" t="s">
        <v>220</v>
      </c>
      <c r="Q128" s="2">
        <v>0</v>
      </c>
      <c r="R128" s="2">
        <v>0</v>
      </c>
      <c r="S128" s="14">
        <v>100</v>
      </c>
    </row>
    <row r="129" spans="1:19" ht="44.25" customHeight="1">
      <c r="A129" s="6" t="s">
        <v>262</v>
      </c>
      <c r="B129" s="45" t="s">
        <v>28</v>
      </c>
      <c r="C129" s="4" t="s">
        <v>313</v>
      </c>
      <c r="D129" s="3">
        <f>D130</f>
        <v>22417.48</v>
      </c>
      <c r="E129" s="3">
        <f t="shared" ref="E129:M129" si="88">E130</f>
        <v>21946.36</v>
      </c>
      <c r="F129" s="3">
        <f t="shared" si="88"/>
        <v>0</v>
      </c>
      <c r="G129" s="3">
        <f t="shared" si="88"/>
        <v>0</v>
      </c>
      <c r="H129" s="3">
        <f t="shared" si="88"/>
        <v>0</v>
      </c>
      <c r="I129" s="3">
        <f t="shared" si="88"/>
        <v>0</v>
      </c>
      <c r="J129" s="3">
        <f t="shared" si="88"/>
        <v>22417.48</v>
      </c>
      <c r="K129" s="3">
        <f t="shared" si="88"/>
        <v>21946.36</v>
      </c>
      <c r="L129" s="3">
        <f t="shared" si="88"/>
        <v>0</v>
      </c>
      <c r="M129" s="3">
        <f t="shared" si="88"/>
        <v>0</v>
      </c>
      <c r="N129" s="14">
        <v>100</v>
      </c>
      <c r="O129" s="2">
        <f t="shared" si="70"/>
        <v>97.898425692807578</v>
      </c>
      <c r="P129" s="4" t="s">
        <v>221</v>
      </c>
      <c r="Q129" s="2">
        <v>100</v>
      </c>
      <c r="R129" s="2">
        <v>97.9</v>
      </c>
      <c r="S129" s="2">
        <f t="shared" si="71"/>
        <v>97.9</v>
      </c>
    </row>
    <row r="130" spans="1:19" ht="48.75" customHeight="1">
      <c r="A130" s="6" t="s">
        <v>263</v>
      </c>
      <c r="B130" s="20" t="s">
        <v>75</v>
      </c>
      <c r="C130" s="4" t="s">
        <v>313</v>
      </c>
      <c r="D130" s="3">
        <f t="shared" si="72"/>
        <v>22417.48</v>
      </c>
      <c r="E130" s="3">
        <f t="shared" si="73"/>
        <v>21946.36</v>
      </c>
      <c r="F130" s="3">
        <v>0</v>
      </c>
      <c r="G130" s="3">
        <v>0</v>
      </c>
      <c r="H130" s="3">
        <v>0</v>
      </c>
      <c r="I130" s="3">
        <v>0</v>
      </c>
      <c r="J130" s="15">
        <v>22417.48</v>
      </c>
      <c r="K130" s="3">
        <v>21946.36</v>
      </c>
      <c r="L130" s="3">
        <v>0</v>
      </c>
      <c r="M130" s="3">
        <v>0</v>
      </c>
      <c r="N130" s="14">
        <v>100</v>
      </c>
      <c r="O130" s="2">
        <f t="shared" si="70"/>
        <v>97.898425692807578</v>
      </c>
      <c r="P130" s="4" t="s">
        <v>221</v>
      </c>
      <c r="Q130" s="2">
        <v>100</v>
      </c>
      <c r="R130" s="4">
        <v>97.9</v>
      </c>
      <c r="S130" s="2">
        <f t="shared" si="71"/>
        <v>97.9</v>
      </c>
    </row>
    <row r="131" spans="1:19" ht="48.75" customHeight="1">
      <c r="A131" s="70" t="s">
        <v>121</v>
      </c>
      <c r="B131" s="73" t="s">
        <v>76</v>
      </c>
      <c r="C131" s="76" t="s">
        <v>313</v>
      </c>
      <c r="D131" s="64">
        <f>F131+H131+J131+L131</f>
        <v>3615.16</v>
      </c>
      <c r="E131" s="64">
        <f>G131+I131+K131+M131</f>
        <v>3615.16</v>
      </c>
      <c r="F131" s="64">
        <f t="shared" ref="F131:L131" si="89">F134+F135+F136+F137</f>
        <v>0</v>
      </c>
      <c r="G131" s="64">
        <f t="shared" si="89"/>
        <v>0</v>
      </c>
      <c r="H131" s="64">
        <f t="shared" si="89"/>
        <v>3296.87</v>
      </c>
      <c r="I131" s="64">
        <f t="shared" si="89"/>
        <v>2949.39</v>
      </c>
      <c r="J131" s="64">
        <f t="shared" si="89"/>
        <v>318.29000000000002</v>
      </c>
      <c r="K131" s="64">
        <f t="shared" si="89"/>
        <v>665.77</v>
      </c>
      <c r="L131" s="64">
        <f t="shared" si="89"/>
        <v>0</v>
      </c>
      <c r="M131" s="64">
        <f>M134+M135+M136+M137</f>
        <v>0</v>
      </c>
      <c r="N131" s="67">
        <v>100</v>
      </c>
      <c r="O131" s="67">
        <f t="shared" si="70"/>
        <v>100</v>
      </c>
      <c r="P131" s="4" t="s">
        <v>345</v>
      </c>
      <c r="Q131" s="2">
        <v>48.64</v>
      </c>
      <c r="R131" s="13">
        <v>50.44</v>
      </c>
      <c r="S131" s="2">
        <f t="shared" si="71"/>
        <v>103.70065789473684</v>
      </c>
    </row>
    <row r="132" spans="1:19" ht="33.75" customHeight="1">
      <c r="A132" s="71"/>
      <c r="B132" s="74"/>
      <c r="C132" s="77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8"/>
      <c r="O132" s="68"/>
      <c r="P132" s="4" t="s">
        <v>346</v>
      </c>
      <c r="Q132" s="2">
        <v>64.7</v>
      </c>
      <c r="R132" s="13">
        <v>66.7</v>
      </c>
      <c r="S132" s="2">
        <f t="shared" si="71"/>
        <v>103.09119010819165</v>
      </c>
    </row>
    <row r="133" spans="1:19" ht="25.5" customHeight="1">
      <c r="A133" s="72"/>
      <c r="B133" s="75"/>
      <c r="C133" s="78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9"/>
      <c r="O133" s="69"/>
      <c r="P133" s="4" t="s">
        <v>347</v>
      </c>
      <c r="Q133" s="2">
        <v>57.2</v>
      </c>
      <c r="R133" s="13">
        <v>58.4</v>
      </c>
      <c r="S133" s="2">
        <f t="shared" si="71"/>
        <v>102.09790209790208</v>
      </c>
    </row>
    <row r="134" spans="1:19" ht="73.5" customHeight="1">
      <c r="A134" s="6" t="s">
        <v>264</v>
      </c>
      <c r="B134" s="9" t="s">
        <v>422</v>
      </c>
      <c r="C134" s="4" t="s">
        <v>313</v>
      </c>
      <c r="D134" s="3">
        <f t="shared" si="72"/>
        <v>300</v>
      </c>
      <c r="E134" s="3">
        <f t="shared" si="73"/>
        <v>300</v>
      </c>
      <c r="F134" s="3">
        <v>0</v>
      </c>
      <c r="G134" s="3">
        <v>0</v>
      </c>
      <c r="H134" s="3">
        <v>0</v>
      </c>
      <c r="I134" s="3">
        <v>0</v>
      </c>
      <c r="J134" s="3">
        <v>300</v>
      </c>
      <c r="K134" s="3">
        <v>300</v>
      </c>
      <c r="L134" s="3">
        <v>0</v>
      </c>
      <c r="M134" s="3">
        <v>0</v>
      </c>
      <c r="N134" s="14">
        <v>100</v>
      </c>
      <c r="O134" s="2">
        <f t="shared" si="70"/>
        <v>100</v>
      </c>
      <c r="P134" s="4" t="s">
        <v>348</v>
      </c>
      <c r="Q134" s="2">
        <v>100</v>
      </c>
      <c r="R134" s="2">
        <v>100</v>
      </c>
      <c r="S134" s="2">
        <f t="shared" si="71"/>
        <v>100</v>
      </c>
    </row>
    <row r="135" spans="1:19" ht="54.75" customHeight="1">
      <c r="A135" s="6" t="s">
        <v>265</v>
      </c>
      <c r="B135" s="9" t="s">
        <v>423</v>
      </c>
      <c r="C135" s="4" t="s">
        <v>313</v>
      </c>
      <c r="D135" s="3">
        <f t="shared" si="72"/>
        <v>0</v>
      </c>
      <c r="E135" s="3">
        <f t="shared" si="73"/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14">
        <v>0</v>
      </c>
      <c r="O135" s="2">
        <v>0</v>
      </c>
      <c r="P135" s="4" t="s">
        <v>349</v>
      </c>
      <c r="Q135" s="2">
        <v>90</v>
      </c>
      <c r="R135" s="2">
        <v>95</v>
      </c>
      <c r="S135" s="2">
        <f t="shared" si="71"/>
        <v>105.55555555555556</v>
      </c>
    </row>
    <row r="136" spans="1:19" ht="58.5" customHeight="1">
      <c r="A136" s="6" t="s">
        <v>266</v>
      </c>
      <c r="B136" s="9" t="s">
        <v>77</v>
      </c>
      <c r="C136" s="4" t="s">
        <v>313</v>
      </c>
      <c r="D136" s="3">
        <f t="shared" si="72"/>
        <v>365.77000000000004</v>
      </c>
      <c r="E136" s="3">
        <f t="shared" si="73"/>
        <v>365.77</v>
      </c>
      <c r="F136" s="3">
        <v>0</v>
      </c>
      <c r="G136" s="3"/>
      <c r="H136" s="15">
        <v>347.48</v>
      </c>
      <c r="I136" s="15">
        <v>0</v>
      </c>
      <c r="J136" s="15">
        <v>18.29</v>
      </c>
      <c r="K136" s="42">
        <v>365.77</v>
      </c>
      <c r="L136" s="3">
        <v>0</v>
      </c>
      <c r="M136" s="3">
        <v>0</v>
      </c>
      <c r="N136" s="14">
        <v>100</v>
      </c>
      <c r="O136" s="2">
        <f t="shared" si="70"/>
        <v>99.999999999999986</v>
      </c>
      <c r="P136" s="4" t="s">
        <v>223</v>
      </c>
      <c r="Q136" s="8">
        <v>3</v>
      </c>
      <c r="R136" s="8">
        <v>3</v>
      </c>
      <c r="S136" s="2">
        <f t="shared" si="71"/>
        <v>100</v>
      </c>
    </row>
    <row r="137" spans="1:19" ht="49.5" customHeight="1">
      <c r="A137" s="6" t="s">
        <v>328</v>
      </c>
      <c r="B137" s="9" t="s">
        <v>424</v>
      </c>
      <c r="C137" s="4" t="s">
        <v>313</v>
      </c>
      <c r="D137" s="3">
        <f t="shared" ref="D137" si="90">F137+H137+J137+L137</f>
        <v>2949.39</v>
      </c>
      <c r="E137" s="3">
        <f t="shared" ref="E137" si="91">G137+I137+K137+M137</f>
        <v>2949.39</v>
      </c>
      <c r="F137" s="3">
        <v>0</v>
      </c>
      <c r="G137" s="3"/>
      <c r="H137" s="15">
        <v>2949.39</v>
      </c>
      <c r="I137" s="15">
        <v>2949.39</v>
      </c>
      <c r="J137" s="15">
        <v>0</v>
      </c>
      <c r="K137" s="42"/>
      <c r="L137" s="3">
        <v>0</v>
      </c>
      <c r="M137" s="3"/>
      <c r="N137" s="14">
        <v>100</v>
      </c>
      <c r="O137" s="2">
        <f t="shared" ref="O137" si="92">E137/D137*100</f>
        <v>100</v>
      </c>
      <c r="P137" s="4" t="s">
        <v>345</v>
      </c>
      <c r="Q137" s="14">
        <v>48.64</v>
      </c>
      <c r="R137" s="41">
        <v>50.44</v>
      </c>
      <c r="S137" s="2">
        <f t="shared" si="71"/>
        <v>103.70065789473684</v>
      </c>
    </row>
    <row r="138" spans="1:19" ht="89.25" customHeight="1">
      <c r="A138" s="6" t="s">
        <v>122</v>
      </c>
      <c r="B138" s="23" t="s">
        <v>330</v>
      </c>
      <c r="C138" s="4" t="s">
        <v>313</v>
      </c>
      <c r="D138" s="3">
        <f t="shared" ref="D138:M138" si="93">D139+D147+D153</f>
        <v>70319.399999999994</v>
      </c>
      <c r="E138" s="3">
        <f t="shared" si="93"/>
        <v>69267.399999999994</v>
      </c>
      <c r="F138" s="3">
        <f t="shared" si="93"/>
        <v>0</v>
      </c>
      <c r="G138" s="3">
        <f t="shared" si="93"/>
        <v>0</v>
      </c>
      <c r="H138" s="3">
        <f t="shared" si="93"/>
        <v>8954.6</v>
      </c>
      <c r="I138" s="3">
        <f t="shared" si="93"/>
        <v>7925.6</v>
      </c>
      <c r="J138" s="3">
        <f t="shared" si="93"/>
        <v>61364.800000000003</v>
      </c>
      <c r="K138" s="3">
        <f t="shared" si="93"/>
        <v>61341.799999999996</v>
      </c>
      <c r="L138" s="3">
        <f t="shared" si="93"/>
        <v>0</v>
      </c>
      <c r="M138" s="3">
        <f t="shared" si="93"/>
        <v>0</v>
      </c>
      <c r="N138" s="14">
        <v>100</v>
      </c>
      <c r="O138" s="2">
        <f t="shared" si="70"/>
        <v>98.503969032727809</v>
      </c>
      <c r="P138" s="4" t="s">
        <v>350</v>
      </c>
      <c r="Q138" s="14" t="s">
        <v>366</v>
      </c>
      <c r="R138" s="13">
        <v>1.5</v>
      </c>
      <c r="S138" s="2">
        <v>100</v>
      </c>
    </row>
    <row r="139" spans="1:19" ht="95.25" customHeight="1">
      <c r="A139" s="6" t="s">
        <v>123</v>
      </c>
      <c r="B139" s="33" t="s">
        <v>78</v>
      </c>
      <c r="C139" s="4" t="s">
        <v>313</v>
      </c>
      <c r="D139" s="3">
        <f>D143+D144</f>
        <v>4452.8999999999996</v>
      </c>
      <c r="E139" s="3">
        <f t="shared" ref="E139:M139" si="94">E143+E144</f>
        <v>4445.2</v>
      </c>
      <c r="F139" s="3">
        <f t="shared" si="94"/>
        <v>0</v>
      </c>
      <c r="G139" s="3">
        <f t="shared" si="94"/>
        <v>0</v>
      </c>
      <c r="H139" s="3">
        <f t="shared" si="94"/>
        <v>0</v>
      </c>
      <c r="I139" s="3">
        <f t="shared" si="94"/>
        <v>0</v>
      </c>
      <c r="J139" s="3">
        <f t="shared" si="94"/>
        <v>4452.8999999999996</v>
      </c>
      <c r="K139" s="3">
        <f t="shared" si="94"/>
        <v>4445.2</v>
      </c>
      <c r="L139" s="3">
        <f t="shared" si="94"/>
        <v>0</v>
      </c>
      <c r="M139" s="3">
        <f t="shared" si="94"/>
        <v>0</v>
      </c>
      <c r="N139" s="14">
        <v>100</v>
      </c>
      <c r="O139" s="2">
        <f t="shared" si="70"/>
        <v>99.827078982236301</v>
      </c>
      <c r="P139" s="4" t="s">
        <v>351</v>
      </c>
      <c r="Q139" s="14" t="s">
        <v>327</v>
      </c>
      <c r="R139" s="2">
        <v>17</v>
      </c>
      <c r="S139" s="2">
        <v>100</v>
      </c>
    </row>
    <row r="140" spans="1:19" ht="57" customHeight="1">
      <c r="A140" s="6" t="s">
        <v>225</v>
      </c>
      <c r="B140" s="9" t="s">
        <v>425</v>
      </c>
      <c r="C140" s="4" t="s">
        <v>326</v>
      </c>
      <c r="D140" s="3">
        <f t="shared" si="72"/>
        <v>0</v>
      </c>
      <c r="E140" s="3">
        <f t="shared" si="73"/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14">
        <v>0</v>
      </c>
      <c r="O140" s="2">
        <v>0</v>
      </c>
      <c r="P140" s="4" t="s">
        <v>352</v>
      </c>
      <c r="Q140" s="14" t="s">
        <v>222</v>
      </c>
      <c r="R140" s="14" t="s">
        <v>222</v>
      </c>
      <c r="S140" s="2">
        <v>100</v>
      </c>
    </row>
    <row r="141" spans="1:19" ht="61.5" customHeight="1">
      <c r="A141" s="6" t="s">
        <v>267</v>
      </c>
      <c r="B141" s="9" t="s">
        <v>426</v>
      </c>
      <c r="C141" s="4" t="s">
        <v>313</v>
      </c>
      <c r="D141" s="3">
        <f t="shared" si="72"/>
        <v>0</v>
      </c>
      <c r="E141" s="3">
        <f t="shared" si="73"/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14">
        <v>0</v>
      </c>
      <c r="O141" s="2">
        <v>0</v>
      </c>
      <c r="P141" s="4" t="s">
        <v>268</v>
      </c>
      <c r="Q141" s="14" t="s">
        <v>222</v>
      </c>
      <c r="R141" s="14" t="s">
        <v>222</v>
      </c>
      <c r="S141" s="2">
        <v>100</v>
      </c>
    </row>
    <row r="142" spans="1:19" ht="93.75" customHeight="1">
      <c r="A142" s="6" t="s">
        <v>269</v>
      </c>
      <c r="B142" s="9" t="s">
        <v>427</v>
      </c>
      <c r="C142" s="4" t="s">
        <v>313</v>
      </c>
      <c r="D142" s="3">
        <f t="shared" si="72"/>
        <v>0</v>
      </c>
      <c r="E142" s="3">
        <f t="shared" si="73"/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14">
        <v>0</v>
      </c>
      <c r="O142" s="2">
        <v>0</v>
      </c>
      <c r="P142" s="4" t="s">
        <v>270</v>
      </c>
      <c r="Q142" s="14" t="s">
        <v>222</v>
      </c>
      <c r="R142" s="14" t="s">
        <v>222</v>
      </c>
      <c r="S142" s="2">
        <v>100</v>
      </c>
    </row>
    <row r="143" spans="1:19" ht="106.5" customHeight="1">
      <c r="A143" s="6" t="s">
        <v>271</v>
      </c>
      <c r="B143" s="9" t="s">
        <v>79</v>
      </c>
      <c r="C143" s="4" t="s">
        <v>313</v>
      </c>
      <c r="D143" s="3">
        <f t="shared" si="72"/>
        <v>2630</v>
      </c>
      <c r="E143" s="3">
        <f t="shared" si="73"/>
        <v>2629.9</v>
      </c>
      <c r="F143" s="3">
        <v>0</v>
      </c>
      <c r="G143" s="3">
        <v>0</v>
      </c>
      <c r="H143" s="3">
        <v>0</v>
      </c>
      <c r="I143" s="3">
        <v>0</v>
      </c>
      <c r="J143" s="3">
        <v>2630</v>
      </c>
      <c r="K143" s="3">
        <v>2629.9</v>
      </c>
      <c r="L143" s="3">
        <v>0</v>
      </c>
      <c r="M143" s="3">
        <v>0</v>
      </c>
      <c r="N143" s="14">
        <v>100</v>
      </c>
      <c r="O143" s="2">
        <f t="shared" si="70"/>
        <v>99.99619771863118</v>
      </c>
      <c r="P143" s="4" t="s">
        <v>353</v>
      </c>
      <c r="Q143" s="14" t="s">
        <v>226</v>
      </c>
      <c r="R143" s="3">
        <v>0.3</v>
      </c>
      <c r="S143" s="2">
        <v>100</v>
      </c>
    </row>
    <row r="144" spans="1:19" ht="105.75" customHeight="1">
      <c r="A144" s="6" t="s">
        <v>272</v>
      </c>
      <c r="B144" s="9" t="s">
        <v>429</v>
      </c>
      <c r="C144" s="4" t="s">
        <v>313</v>
      </c>
      <c r="D144" s="3">
        <f t="shared" si="72"/>
        <v>1822.9</v>
      </c>
      <c r="E144" s="3">
        <f t="shared" si="73"/>
        <v>1815.3</v>
      </c>
      <c r="F144" s="3">
        <v>0</v>
      </c>
      <c r="G144" s="3">
        <v>0</v>
      </c>
      <c r="H144" s="3">
        <v>0</v>
      </c>
      <c r="I144" s="3">
        <v>0</v>
      </c>
      <c r="J144" s="3">
        <v>1822.9</v>
      </c>
      <c r="K144" s="3">
        <v>1815.3</v>
      </c>
      <c r="L144" s="3">
        <v>0</v>
      </c>
      <c r="M144" s="3">
        <v>0</v>
      </c>
      <c r="N144" s="14">
        <v>100</v>
      </c>
      <c r="O144" s="2">
        <f t="shared" si="70"/>
        <v>99.583081902463107</v>
      </c>
      <c r="P144" s="4" t="s">
        <v>354</v>
      </c>
      <c r="Q144" s="14" t="s">
        <v>224</v>
      </c>
      <c r="R144" s="3">
        <v>0.17</v>
      </c>
      <c r="S144" s="2">
        <v>100</v>
      </c>
    </row>
    <row r="145" spans="1:19" ht="93" customHeight="1">
      <c r="A145" s="6" t="s">
        <v>273</v>
      </c>
      <c r="B145" s="9" t="s">
        <v>274</v>
      </c>
      <c r="C145" s="4" t="s">
        <v>313</v>
      </c>
      <c r="D145" s="3">
        <f t="shared" si="72"/>
        <v>0</v>
      </c>
      <c r="E145" s="3">
        <f t="shared" si="73"/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14">
        <v>0</v>
      </c>
      <c r="O145" s="2">
        <v>0</v>
      </c>
      <c r="P145" s="4" t="s">
        <v>355</v>
      </c>
      <c r="Q145" s="2">
        <v>0</v>
      </c>
      <c r="R145" s="3">
        <v>0</v>
      </c>
      <c r="S145" s="2">
        <v>0</v>
      </c>
    </row>
    <row r="146" spans="1:19" ht="51.75" customHeight="1">
      <c r="A146" s="6" t="s">
        <v>275</v>
      </c>
      <c r="B146" s="9" t="s">
        <v>428</v>
      </c>
      <c r="C146" s="4" t="s">
        <v>313</v>
      </c>
      <c r="D146" s="3">
        <f t="shared" si="72"/>
        <v>0</v>
      </c>
      <c r="E146" s="3">
        <f t="shared" si="73"/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14">
        <v>0</v>
      </c>
      <c r="O146" s="2">
        <v>0</v>
      </c>
      <c r="P146" s="4" t="s">
        <v>276</v>
      </c>
      <c r="Q146" s="14" t="s">
        <v>222</v>
      </c>
      <c r="R146" s="14" t="s">
        <v>222</v>
      </c>
      <c r="S146" s="2">
        <v>100</v>
      </c>
    </row>
    <row r="147" spans="1:19" ht="57.75" customHeight="1">
      <c r="A147" s="6" t="s">
        <v>124</v>
      </c>
      <c r="B147" s="33" t="s">
        <v>293</v>
      </c>
      <c r="C147" s="4" t="s">
        <v>313</v>
      </c>
      <c r="D147" s="3">
        <f t="shared" ref="D147:E147" si="95">D148+D149+D150+D151+D152</f>
        <v>56588.5</v>
      </c>
      <c r="E147" s="3">
        <f t="shared" si="95"/>
        <v>55557.7</v>
      </c>
      <c r="F147" s="3">
        <f>F148+F149+F150+F151+F152</f>
        <v>0</v>
      </c>
      <c r="G147" s="3">
        <f t="shared" ref="G147:M147" si="96">G148+G149+G150+G151+G152</f>
        <v>0</v>
      </c>
      <c r="H147" s="3">
        <f t="shared" si="96"/>
        <v>8954.6</v>
      </c>
      <c r="I147" s="3">
        <f t="shared" si="96"/>
        <v>7925.6</v>
      </c>
      <c r="J147" s="3">
        <f t="shared" si="96"/>
        <v>47633.9</v>
      </c>
      <c r="K147" s="3">
        <f t="shared" si="96"/>
        <v>47632.1</v>
      </c>
      <c r="L147" s="3">
        <f t="shared" si="96"/>
        <v>0</v>
      </c>
      <c r="M147" s="3">
        <f t="shared" si="96"/>
        <v>0</v>
      </c>
      <c r="N147" s="14">
        <v>100</v>
      </c>
      <c r="O147" s="2">
        <f t="shared" si="70"/>
        <v>98.178428479284648</v>
      </c>
      <c r="P147" s="4" t="s">
        <v>356</v>
      </c>
      <c r="Q147" s="2">
        <v>17</v>
      </c>
      <c r="R147" s="2">
        <v>17</v>
      </c>
      <c r="S147" s="2">
        <f t="shared" si="71"/>
        <v>100</v>
      </c>
    </row>
    <row r="148" spans="1:19" ht="60" customHeight="1">
      <c r="A148" s="6" t="s">
        <v>277</v>
      </c>
      <c r="B148" s="9" t="s">
        <v>278</v>
      </c>
      <c r="C148" s="4" t="s">
        <v>313</v>
      </c>
      <c r="D148" s="3">
        <f t="shared" si="72"/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14">
        <v>0</v>
      </c>
      <c r="O148" s="2">
        <v>0</v>
      </c>
      <c r="P148" s="4" t="s">
        <v>279</v>
      </c>
      <c r="Q148" s="14" t="s">
        <v>222</v>
      </c>
      <c r="R148" s="14" t="s">
        <v>222</v>
      </c>
      <c r="S148" s="2">
        <v>100</v>
      </c>
    </row>
    <row r="149" spans="1:19" ht="78.75" customHeight="1">
      <c r="A149" s="6" t="s">
        <v>280</v>
      </c>
      <c r="B149" s="9" t="s">
        <v>80</v>
      </c>
      <c r="C149" s="4" t="s">
        <v>313</v>
      </c>
      <c r="D149" s="3">
        <f t="shared" si="72"/>
        <v>16404</v>
      </c>
      <c r="E149" s="3">
        <f t="shared" si="73"/>
        <v>16404</v>
      </c>
      <c r="F149" s="3">
        <v>0</v>
      </c>
      <c r="G149" s="3">
        <v>0</v>
      </c>
      <c r="H149" s="15">
        <v>7672</v>
      </c>
      <c r="I149" s="15">
        <v>7672</v>
      </c>
      <c r="J149" s="15">
        <v>8732</v>
      </c>
      <c r="K149" s="42">
        <v>8732</v>
      </c>
      <c r="L149" s="42">
        <v>0</v>
      </c>
      <c r="M149" s="42">
        <v>0</v>
      </c>
      <c r="N149" s="14">
        <v>100</v>
      </c>
      <c r="O149" s="2">
        <f t="shared" si="70"/>
        <v>100</v>
      </c>
      <c r="P149" s="9" t="s">
        <v>357</v>
      </c>
      <c r="Q149" s="43">
        <v>1.5</v>
      </c>
      <c r="R149" s="43">
        <v>1.5</v>
      </c>
      <c r="S149" s="2">
        <v>100</v>
      </c>
    </row>
    <row r="150" spans="1:19" ht="123" customHeight="1">
      <c r="A150" s="6" t="s">
        <v>227</v>
      </c>
      <c r="B150" s="9" t="s">
        <v>81</v>
      </c>
      <c r="C150" s="4" t="s">
        <v>313</v>
      </c>
      <c r="D150" s="3">
        <f t="shared" si="72"/>
        <v>30324</v>
      </c>
      <c r="E150" s="3">
        <f t="shared" si="73"/>
        <v>30324</v>
      </c>
      <c r="F150" s="3">
        <v>0</v>
      </c>
      <c r="G150" s="3">
        <v>0</v>
      </c>
      <c r="H150" s="3">
        <v>0</v>
      </c>
      <c r="I150" s="3">
        <v>0</v>
      </c>
      <c r="J150" s="3">
        <v>30324</v>
      </c>
      <c r="K150" s="3">
        <v>30324</v>
      </c>
      <c r="L150" s="3">
        <v>0</v>
      </c>
      <c r="M150" s="3">
        <v>0</v>
      </c>
      <c r="N150" s="14">
        <v>0</v>
      </c>
      <c r="O150" s="2">
        <v>0</v>
      </c>
      <c r="P150" s="9" t="s">
        <v>358</v>
      </c>
      <c r="Q150" s="2">
        <v>100</v>
      </c>
      <c r="R150" s="2">
        <v>100</v>
      </c>
      <c r="S150" s="2">
        <f t="shared" si="71"/>
        <v>100</v>
      </c>
    </row>
    <row r="151" spans="1:19" ht="103.5" customHeight="1">
      <c r="A151" s="6" t="s">
        <v>228</v>
      </c>
      <c r="B151" s="9" t="s">
        <v>82</v>
      </c>
      <c r="C151" s="4" t="s">
        <v>313</v>
      </c>
      <c r="D151" s="3">
        <f t="shared" si="72"/>
        <v>0</v>
      </c>
      <c r="E151" s="3">
        <f t="shared" si="73"/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14">
        <v>0</v>
      </c>
      <c r="O151" s="2">
        <v>0</v>
      </c>
      <c r="P151" s="9" t="s">
        <v>359</v>
      </c>
      <c r="Q151" s="2">
        <v>0</v>
      </c>
      <c r="R151" s="2">
        <v>0</v>
      </c>
      <c r="S151" s="2">
        <v>0</v>
      </c>
    </row>
    <row r="152" spans="1:19" ht="60" customHeight="1">
      <c r="A152" s="6" t="s">
        <v>229</v>
      </c>
      <c r="B152" s="9" t="s">
        <v>83</v>
      </c>
      <c r="C152" s="4" t="s">
        <v>313</v>
      </c>
      <c r="D152" s="3">
        <f t="shared" ref="D152" si="97">F152+H152+J152+L152</f>
        <v>9860.5</v>
      </c>
      <c r="E152" s="3">
        <f t="shared" ref="E152" si="98">G152+I152+K152+M152</f>
        <v>8829.7000000000007</v>
      </c>
      <c r="F152" s="3">
        <v>0</v>
      </c>
      <c r="G152" s="3">
        <v>0</v>
      </c>
      <c r="H152" s="26">
        <v>1282.5999999999999</v>
      </c>
      <c r="I152" s="3">
        <v>253.6</v>
      </c>
      <c r="J152" s="26">
        <v>8577.9</v>
      </c>
      <c r="K152" s="3">
        <v>8576.1</v>
      </c>
      <c r="L152" s="3">
        <v>0</v>
      </c>
      <c r="M152" s="3">
        <v>0</v>
      </c>
      <c r="N152" s="14">
        <v>100</v>
      </c>
      <c r="O152" s="2">
        <f t="shared" si="70"/>
        <v>89.546169058364185</v>
      </c>
      <c r="P152" s="9" t="s">
        <v>360</v>
      </c>
      <c r="Q152" s="2">
        <v>17</v>
      </c>
      <c r="R152" s="2">
        <v>17</v>
      </c>
      <c r="S152" s="2">
        <f t="shared" si="71"/>
        <v>100</v>
      </c>
    </row>
    <row r="153" spans="1:19" ht="49.5" customHeight="1">
      <c r="A153" s="6" t="s">
        <v>125</v>
      </c>
      <c r="B153" s="33" t="s">
        <v>28</v>
      </c>
      <c r="C153" s="4" t="s">
        <v>313</v>
      </c>
      <c r="D153" s="3">
        <f>D154+D155</f>
        <v>9278</v>
      </c>
      <c r="E153" s="3">
        <f t="shared" ref="E153:M153" si="99">E154+E155</f>
        <v>9264.5</v>
      </c>
      <c r="F153" s="3">
        <f t="shared" si="99"/>
        <v>0</v>
      </c>
      <c r="G153" s="3">
        <f t="shared" si="99"/>
        <v>0</v>
      </c>
      <c r="H153" s="3">
        <f t="shared" si="99"/>
        <v>0</v>
      </c>
      <c r="I153" s="3">
        <f t="shared" si="99"/>
        <v>0</v>
      </c>
      <c r="J153" s="3">
        <f t="shared" si="99"/>
        <v>9278</v>
      </c>
      <c r="K153" s="3">
        <f t="shared" si="99"/>
        <v>9264.5</v>
      </c>
      <c r="L153" s="3">
        <f t="shared" si="99"/>
        <v>0</v>
      </c>
      <c r="M153" s="3">
        <f t="shared" si="99"/>
        <v>0</v>
      </c>
      <c r="N153" s="14"/>
      <c r="O153" s="2">
        <f t="shared" si="70"/>
        <v>99.854494503125665</v>
      </c>
      <c r="P153" s="9" t="s">
        <v>221</v>
      </c>
      <c r="Q153" s="2">
        <v>100</v>
      </c>
      <c r="R153" s="2">
        <v>99.9</v>
      </c>
      <c r="S153" s="2">
        <f t="shared" si="71"/>
        <v>99.9</v>
      </c>
    </row>
    <row r="154" spans="1:19" ht="47.25" customHeight="1">
      <c r="A154" s="6" t="s">
        <v>281</v>
      </c>
      <c r="B154" s="9" t="s">
        <v>84</v>
      </c>
      <c r="C154" s="4" t="s">
        <v>313</v>
      </c>
      <c r="D154" s="3">
        <f t="shared" si="72"/>
        <v>8938</v>
      </c>
      <c r="E154" s="3">
        <f t="shared" si="73"/>
        <v>8934.5</v>
      </c>
      <c r="F154" s="3">
        <v>0</v>
      </c>
      <c r="G154" s="3">
        <v>0</v>
      </c>
      <c r="H154" s="3">
        <v>0</v>
      </c>
      <c r="I154" s="3">
        <v>0</v>
      </c>
      <c r="J154" s="26">
        <v>8938</v>
      </c>
      <c r="K154" s="3">
        <v>8934.5</v>
      </c>
      <c r="L154" s="3">
        <v>0</v>
      </c>
      <c r="M154" s="3">
        <v>0</v>
      </c>
      <c r="N154" s="14">
        <v>100</v>
      </c>
      <c r="O154" s="2">
        <f t="shared" si="70"/>
        <v>99.960841351532778</v>
      </c>
      <c r="P154" s="9" t="s">
        <v>237</v>
      </c>
      <c r="Q154" s="2">
        <v>100</v>
      </c>
      <c r="R154" s="2">
        <v>100</v>
      </c>
      <c r="S154" s="2">
        <f t="shared" si="71"/>
        <v>100</v>
      </c>
    </row>
    <row r="155" spans="1:19" ht="58.5" customHeight="1">
      <c r="A155" s="6" t="s">
        <v>282</v>
      </c>
      <c r="B155" s="9" t="s">
        <v>85</v>
      </c>
      <c r="C155" s="4" t="s">
        <v>313</v>
      </c>
      <c r="D155" s="3">
        <f t="shared" ref="D155" si="100">F155+H155+J155+L155</f>
        <v>340</v>
      </c>
      <c r="E155" s="3">
        <f t="shared" ref="E155" si="101">G155+I155+K155+M155</f>
        <v>330</v>
      </c>
      <c r="F155" s="3">
        <v>0</v>
      </c>
      <c r="G155" s="3">
        <v>0</v>
      </c>
      <c r="H155" s="3">
        <v>0</v>
      </c>
      <c r="I155" s="3">
        <v>0</v>
      </c>
      <c r="J155" s="26">
        <v>340</v>
      </c>
      <c r="K155" s="3">
        <v>330</v>
      </c>
      <c r="L155" s="3">
        <v>0</v>
      </c>
      <c r="M155" s="3">
        <v>0</v>
      </c>
      <c r="N155" s="14">
        <v>100</v>
      </c>
      <c r="O155" s="2">
        <f t="shared" ref="O155" si="102">E155/D155*100</f>
        <v>97.058823529411768</v>
      </c>
      <c r="P155" s="9" t="s">
        <v>283</v>
      </c>
      <c r="Q155" s="2">
        <v>100</v>
      </c>
      <c r="R155" s="2">
        <v>97.1</v>
      </c>
      <c r="S155" s="2">
        <f t="shared" ref="S155" si="103">R155/Q155*100</f>
        <v>97.1</v>
      </c>
    </row>
    <row r="157" spans="1:19" ht="12.75">
      <c r="C157" s="47" t="s">
        <v>361</v>
      </c>
    </row>
    <row r="158" spans="1:19" s="46" customFormat="1" ht="12.75">
      <c r="C158" s="47" t="s">
        <v>362</v>
      </c>
      <c r="D158" s="47"/>
      <c r="E158" s="48"/>
      <c r="F158" s="48"/>
      <c r="G158" s="47"/>
      <c r="H158" s="47"/>
      <c r="I158" s="47"/>
      <c r="J158" s="47"/>
      <c r="K158" s="47"/>
      <c r="L158" s="47"/>
      <c r="M158" s="47"/>
      <c r="N158" s="47"/>
      <c r="O158" s="47"/>
      <c r="P158" s="47"/>
    </row>
    <row r="159" spans="1:19" s="46" customFormat="1" ht="12.75">
      <c r="C159" s="47" t="s">
        <v>363</v>
      </c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 t="s">
        <v>364</v>
      </c>
    </row>
  </sheetData>
  <mergeCells count="51">
    <mergeCell ref="J111:J112"/>
    <mergeCell ref="N111:N112"/>
    <mergeCell ref="N5:O8"/>
    <mergeCell ref="K111:K112"/>
    <mergeCell ref="L111:L112"/>
    <mergeCell ref="M111:M112"/>
    <mergeCell ref="O111:O112"/>
    <mergeCell ref="E111:E112"/>
    <mergeCell ref="F111:F112"/>
    <mergeCell ref="G111:G112"/>
    <mergeCell ref="H111:H112"/>
    <mergeCell ref="I111:I112"/>
    <mergeCell ref="B5:B9"/>
    <mergeCell ref="A111:A112"/>
    <mergeCell ref="B111:B112"/>
    <mergeCell ref="C111:C112"/>
    <mergeCell ref="D111:D112"/>
    <mergeCell ref="A55:A56"/>
    <mergeCell ref="B55:B56"/>
    <mergeCell ref="C55:C56"/>
    <mergeCell ref="A1:S1"/>
    <mergeCell ref="A2:S2"/>
    <mergeCell ref="A3:S3"/>
    <mergeCell ref="S5:S9"/>
    <mergeCell ref="D6:E8"/>
    <mergeCell ref="F6:M6"/>
    <mergeCell ref="F7:G8"/>
    <mergeCell ref="H7:I8"/>
    <mergeCell ref="J7:K8"/>
    <mergeCell ref="L7:M8"/>
    <mergeCell ref="C5:C9"/>
    <mergeCell ref="D5:M5"/>
    <mergeCell ref="P5:P9"/>
    <mergeCell ref="Q5:Q9"/>
    <mergeCell ref="R5:R9"/>
    <mergeCell ref="A5:A9"/>
    <mergeCell ref="A131:A133"/>
    <mergeCell ref="B131:B133"/>
    <mergeCell ref="C131:C133"/>
    <mergeCell ref="D131:D133"/>
    <mergeCell ref="E131:E133"/>
    <mergeCell ref="F131:F133"/>
    <mergeCell ref="G131:G133"/>
    <mergeCell ref="H131:H133"/>
    <mergeCell ref="I131:I133"/>
    <mergeCell ref="J131:J133"/>
    <mergeCell ref="K131:K133"/>
    <mergeCell ref="L131:L133"/>
    <mergeCell ref="M131:M133"/>
    <mergeCell ref="N131:N133"/>
    <mergeCell ref="O131:O133"/>
  </mergeCells>
  <pageMargins left="0.23622047244094491" right="0.19685039370078741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 ПМР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2016-02-03T13:29:06Z</dcterms:modified>
</cp:coreProperties>
</file>